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showInkAnnotation="0" autoCompressPictures="0"/>
  <mc:AlternateContent xmlns:mc="http://schemas.openxmlformats.org/markup-compatibility/2006">
    <mc:Choice Requires="x15">
      <x15ac:absPath xmlns:x15ac="http://schemas.microsoft.com/office/spreadsheetml/2010/11/ac" url="C:\Users\kfranssen.APOLLO\Desktop\12272\"/>
    </mc:Choice>
  </mc:AlternateContent>
  <xr:revisionPtr revIDLastSave="0" documentId="13_ncr:1_{16278A94-5D97-4F25-9BB2-344C633E729E}" xr6:coauthVersionLast="47" xr6:coauthVersionMax="47" xr10:uidLastSave="{00000000-0000-0000-0000-000000000000}"/>
  <bookViews>
    <workbookView xWindow="-120" yWindow="-120" windowWidth="29040" windowHeight="12450" tabRatio="500" xr2:uid="{00000000-000D-0000-FFFF-FFFF00000000}"/>
  </bookViews>
  <sheets>
    <sheet name="EXAMPLE -Project Mgmt Dashboard" sheetId="10" r:id="rId1"/>
    <sheet name="BLANK - Project Mgmt Dashboard" sheetId="1" r:id="rId2"/>
    <sheet name="Dropdown keys - DO NOT DELETE" sheetId="9" r:id="rId3"/>
    <sheet name="- Disclaimer -" sheetId="8" r:id="rId4"/>
  </sheets>
  <externalReferences>
    <externalReference r:id="rId5"/>
    <externalReference r:id="rId6"/>
    <externalReference r:id="rId7"/>
  </externalReferences>
  <definedNames>
    <definedName name="end_time">'[1]Distributed Team Meeting Plan'!$E$6</definedName>
    <definedName name="LEADS_table">[2]!CRM_Leads_table[#Data]</definedName>
    <definedName name="_xlnm.Print_Area" localSheetId="1">'BLANK - Project Mgmt Dashboard'!$B$2:$J$39</definedName>
    <definedName name="_xlnm.Print_Area" localSheetId="0">'EXAMPLE -Project Mgmt Dashboard'!$B$3:$J$40</definedName>
    <definedName name="start_time">'[1]Distributed Team Meeting Plan'!$D$6</definedName>
    <definedName name="Type" localSheetId="3">'[3]Maintenance Work Order'!#REF!</definedName>
    <definedName name="Type">'[3]Maintenance Work Order'!#REF!</definedName>
    <definedName name="valHighlight">#REF!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39" i="10" l="1"/>
  <c r="C38" i="10"/>
  <c r="C37" i="10"/>
  <c r="C36" i="10"/>
  <c r="C31" i="10"/>
  <c r="C30" i="10"/>
  <c r="C29" i="10"/>
  <c r="C28" i="10"/>
  <c r="C27" i="10"/>
  <c r="F23" i="10"/>
  <c r="F22" i="10"/>
  <c r="F21" i="10"/>
  <c r="F20" i="10"/>
  <c r="F19" i="10"/>
  <c r="F18" i="10"/>
  <c r="F17" i="10"/>
  <c r="F16" i="10"/>
  <c r="F15" i="10"/>
  <c r="F14" i="10"/>
  <c r="F13" i="10"/>
  <c r="F12" i="10"/>
  <c r="F21" i="1"/>
  <c r="C32" i="10"/>
  <c r="C40" i="10"/>
  <c r="D38" i="10"/>
  <c r="D29" i="10"/>
  <c r="D31" i="10"/>
  <c r="D28" i="10"/>
  <c r="D30" i="10"/>
  <c r="D27" i="10"/>
  <c r="D32" i="10"/>
  <c r="C38" i="1"/>
  <c r="C37" i="1"/>
  <c r="C36" i="1"/>
  <c r="C35" i="1"/>
  <c r="C30" i="1"/>
  <c r="C29" i="1"/>
  <c r="C28" i="1"/>
  <c r="C27" i="1"/>
  <c r="C26" i="1"/>
  <c r="D39" i="10"/>
  <c r="D37" i="10"/>
  <c r="D36" i="10"/>
  <c r="D40" i="10"/>
  <c r="C39" i="1"/>
  <c r="D36" i="1"/>
  <c r="C31" i="1"/>
  <c r="D27" i="1"/>
  <c r="D30" i="1"/>
  <c r="D26" i="1"/>
  <c r="D29" i="1"/>
  <c r="D28" i="1"/>
  <c r="D35" i="1"/>
  <c r="D38" i="1"/>
  <c r="D37" i="1"/>
  <c r="F11" i="1"/>
  <c r="D39" i="1"/>
  <c r="D31" i="1"/>
  <c r="F12" i="1"/>
  <c r="F13" i="1"/>
  <c r="F14" i="1"/>
  <c r="F15" i="1"/>
  <c r="F16" i="1"/>
  <c r="F17" i="1"/>
  <c r="F18" i="1"/>
  <c r="F19" i="1"/>
  <c r="F20" i="1"/>
  <c r="F22" i="1"/>
</calcChain>
</file>

<file path=xl/sharedStrings.xml><?xml version="1.0" encoding="utf-8"?>
<sst xmlns="http://schemas.openxmlformats.org/spreadsheetml/2006/main" count="211" uniqueCount="74">
  <si>
    <t>TASK NAME</t>
  </si>
  <si>
    <t>STATUS</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</si>
  <si>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</si>
  <si>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</si>
  <si>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</si>
  <si>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</si>
  <si>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</si>
  <si>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</si>
  <si>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</si>
  <si>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</si>
  <si>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PRIORITY</t>
  </si>
  <si>
    <t>High</t>
  </si>
  <si>
    <t>Medium</t>
  </si>
  <si>
    <t>Low</t>
  </si>
  <si>
    <t xml:space="preserve">Change Requests </t>
  </si>
  <si>
    <t>Actions</t>
  </si>
  <si>
    <t>Decisions</t>
  </si>
  <si>
    <t>Overdue</t>
  </si>
  <si>
    <t>% COMPLETE</t>
  </si>
  <si>
    <t>DATE</t>
  </si>
  <si>
    <t>PROJECT  STATUS</t>
  </si>
  <si>
    <t>DASHBOARD DATA</t>
  </si>
  <si>
    <t>TASK TABLE</t>
  </si>
  <si>
    <t>TASK STATUS %</t>
  </si>
  <si>
    <t>COUNT</t>
  </si>
  <si>
    <t>%</t>
  </si>
  <si>
    <t>END 
DATE</t>
  </si>
  <si>
    <r>
      <t>DURATION</t>
    </r>
    <r>
      <rPr>
        <sz val="9"/>
        <color theme="0"/>
        <rFont val="Century Gothic"/>
        <family val="1"/>
      </rPr>
      <t xml:space="preserve"> 
in days</t>
    </r>
  </si>
  <si>
    <t>START 
DATE</t>
  </si>
  <si>
    <t>TOTAL</t>
  </si>
  <si>
    <t>BUDGET</t>
  </si>
  <si>
    <t>PLANNED</t>
  </si>
  <si>
    <t>ACTUAL</t>
  </si>
  <si>
    <t>TASK TIMELINE</t>
  </si>
  <si>
    <t>PENDING ITEMS</t>
  </si>
  <si>
    <t xml:space="preserve">Enter DASHBOARD DATA in the tables beginning at row 8.  Dashboard graphics will automatically populate.  </t>
  </si>
  <si>
    <t>ON TRACK</t>
  </si>
  <si>
    <t>Alex B.</t>
  </si>
  <si>
    <t>Frank C.</t>
  </si>
  <si>
    <t>Jacob S.</t>
  </si>
  <si>
    <t>Kennedy K.</t>
  </si>
  <si>
    <t>PROJECT NAME</t>
  </si>
  <si>
    <t>PROJECT ALPHA</t>
  </si>
  <si>
    <t>MM/DD/YY</t>
  </si>
  <si>
    <t>Candidate recruitment</t>
  </si>
  <si>
    <t>Conduct disciplinary actions</t>
  </si>
  <si>
    <t>Design and update company policies</t>
  </si>
  <si>
    <t>Maintain employee records</t>
  </si>
  <si>
    <t>Conduct benefits analysis</t>
  </si>
  <si>
    <t>Employee training and development</t>
  </si>
  <si>
    <t>Conduct job analysis and role descriptions</t>
  </si>
  <si>
    <t>Monitor employee performance</t>
  </si>
  <si>
    <t>Resolve employee internal conflicts</t>
  </si>
  <si>
    <t>Disburse rewards and incentives</t>
  </si>
  <si>
    <t>Set standards for promotions</t>
  </si>
  <si>
    <t>Investigate internal complaints</t>
  </si>
  <si>
    <t>DROP DOWN KEYS - DO NOT DELETE</t>
  </si>
  <si>
    <t>Set Kick-Off Meeting</t>
  </si>
  <si>
    <t>Agree on objectives</t>
  </si>
  <si>
    <t>Detail requests</t>
  </si>
  <si>
    <t>Hardware requests</t>
  </si>
  <si>
    <t>Final resource plan</t>
  </si>
  <si>
    <t>Staffing</t>
  </si>
  <si>
    <t>Technical requests</t>
  </si>
  <si>
    <t>Training</t>
  </si>
  <si>
    <t>Testing</t>
  </si>
  <si>
    <t>Dev. Complete</t>
  </si>
  <si>
    <t>Hardware configuration</t>
  </si>
  <si>
    <t>System testing</t>
  </si>
  <si>
    <t>Donald W.</t>
  </si>
  <si>
    <t>RISK</t>
  </si>
  <si>
    <t>PRIORITY / RISK</t>
  </si>
  <si>
    <t>TASK PRIORITY %</t>
  </si>
  <si>
    <t>PROJECT MANAGEMENT KPI DASHBOARD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</si>
</sst>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2"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sz val="22"/>
      <color theme="1"/>
      <name val="Century Gothic"/>
      <family val="1"/>
    </font>
    <font>
      <b/>
      <sz val="18"/>
      <color theme="1"/>
      <name val="Century Gothic"/>
      <family val="1"/>
    </font>
    <font>
      <b/>
      <sz val="12"/>
      <color theme="1"/>
      <name val="Century Gothic"/>
      <family val="1"/>
    </font>
    <font>
      <sz val="14"/>
      <color theme="1"/>
      <name val="Century Gothic"/>
      <family val="1"/>
    </font>
    <font>
      <b/>
      <sz val="24"/>
      <color theme="1" tint="0.34998626667073579"/>
      <name val="Century Gothic"/>
      <family val="1"/>
    </font>
    <font>
      <b/>
      <sz val="22"/>
      <color theme="1" tint="0.34998626667073579"/>
      <name val="Century Gothic"/>
      <family val="1"/>
    </font>
    <font>
      <b/>
      <u/>
      <sz val="22"/>
      <color theme="0"/>
      <name val="Century Gothic"/>
      <family val="2"/>
    </font>
  </fonts>
  <fills count="16">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FF0000"/>
        <bgColor indexed="64"/>
      </patternFill>
    </fill>
    <fill>
      <patternFill patternType="solid">
        <fgColor theme="7"/>
        <bgColor indexed="64"/>
      </patternFill>
    </fill>
    <fill>
      <patternFill patternType="solid">
        <fgColor rgb="FF00B0F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7" tint="0.59999389629810485"/>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9" fontId="10" fillId="0" borderId="0" applyFont="0" applyFill="0" applyBorder="0" applyAlignment="0" applyProtection="0"/>
    <xf numFmtId="0" fontId="1" fillId="0" borderId="0" applyNumberFormat="0" applyFill="0" applyBorder="0" applyAlignment="0" applyProtection="0"/>
  </cellStyleXfs>
  <cellXfs count="75">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indent="1"/>
    </xf>
    <xf numFmtId="0" fontId="5" fillId="10" borderId="1" xfId="0" applyFont="1" applyFill="1" applyBorder="1" applyAlignment="1">
      <alignment horizontal="left" vertical="center" wrapText="1" indent="1" readingOrder="1"/>
    </xf>
    <xf numFmtId="0" fontId="5" fillId="11" borderId="1" xfId="0" applyFont="1" applyFill="1" applyBorder="1" applyAlignment="1">
      <alignment horizontal="left" vertical="center" wrapText="1" indent="1" readingOrder="1"/>
    </xf>
    <xf numFmtId="0" fontId="4" fillId="0" borderId="0" xfId="0" applyFont="1" applyAlignment="1">
      <alignment horizontal="left" vertical="center" indent="1"/>
    </xf>
    <xf numFmtId="0" fontId="4" fillId="2" borderId="0" xfId="0" applyFont="1" applyFill="1" applyAlignment="1">
      <alignment vertical="center" wrapText="1"/>
    </xf>
    <xf numFmtId="0" fontId="12" fillId="2" borderId="0" xfId="0" applyFont="1" applyFill="1" applyAlignment="1">
      <alignment vertical="center" wrapText="1"/>
    </xf>
    <xf numFmtId="0" fontId="12" fillId="2" borderId="0" xfId="0" applyFont="1" applyFill="1" applyAlignment="1">
      <alignment horizontal="left" vertical="center"/>
    </xf>
    <xf numFmtId="0" fontId="12" fillId="2" borderId="0" xfId="0" applyFont="1" applyFill="1" applyAlignment="1">
      <alignment horizontal="center" vertical="center" wrapText="1"/>
    </xf>
    <xf numFmtId="10" fontId="12" fillId="2" borderId="0" xfId="0" applyNumberFormat="1" applyFont="1" applyFill="1" applyAlignment="1">
      <alignment horizontal="center" vertical="center" wrapText="1"/>
    </xf>
    <xf numFmtId="0" fontId="4" fillId="0" borderId="0" xfId="0" applyFont="1" applyAlignment="1">
      <alignment vertical="center" wrapText="1"/>
    </xf>
    <xf numFmtId="0" fontId="4" fillId="6" borderId="1" xfId="0" applyFont="1" applyFill="1" applyBorder="1" applyAlignment="1">
      <alignment horizontal="left" vertical="center" wrapText="1" indent="1"/>
    </xf>
    <xf numFmtId="0" fontId="14" fillId="2" borderId="0" xfId="0" applyFont="1" applyFill="1" applyAlignment="1">
      <alignment vertical="center" wrapText="1"/>
    </xf>
    <xf numFmtId="0" fontId="15" fillId="2" borderId="0" xfId="0" applyFont="1" applyFill="1" applyAlignment="1">
      <alignment vertical="center" wrapText="1"/>
    </xf>
    <xf numFmtId="0" fontId="4" fillId="6" borderId="3" xfId="0" applyFont="1" applyFill="1" applyBorder="1" applyAlignment="1">
      <alignment horizontal="left" vertical="center" wrapText="1" indent="1"/>
    </xf>
    <xf numFmtId="0" fontId="5" fillId="2" borderId="3" xfId="0" applyFont="1" applyFill="1" applyBorder="1" applyAlignment="1">
      <alignment horizontal="left" vertical="center" wrapText="1" indent="1" readingOrder="1"/>
    </xf>
    <xf numFmtId="0" fontId="4" fillId="0" borderId="3" xfId="0" applyFont="1" applyBorder="1" applyAlignment="1">
      <alignment horizontal="left" vertical="center" wrapText="1" indent="1"/>
    </xf>
    <xf numFmtId="0" fontId="4" fillId="0" borderId="5" xfId="0" applyFont="1" applyBorder="1" applyAlignment="1">
      <alignment horizontal="left" vertical="center" wrapText="1" indent="1"/>
    </xf>
    <xf numFmtId="0" fontId="6" fillId="4"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5" fillId="5" borderId="1" xfId="0" applyNumberFormat="1" applyFont="1" applyFill="1" applyBorder="1" applyAlignment="1">
      <alignment horizontal="center" vertical="center" wrapText="1" readingOrder="1"/>
    </xf>
    <xf numFmtId="0" fontId="11" fillId="0" borderId="0" xfId="0" applyFont="1" applyAlignment="1">
      <alignment horizontal="right" vertical="center" indent="1"/>
    </xf>
    <xf numFmtId="3" fontId="4" fillId="0" borderId="1" xfId="0" applyNumberFormat="1" applyFont="1" applyBorder="1" applyAlignment="1">
      <alignment horizontal="left" vertical="center" indent="1"/>
    </xf>
    <xf numFmtId="3" fontId="4" fillId="0" borderId="4" xfId="0" applyNumberFormat="1" applyFont="1" applyBorder="1" applyAlignment="1">
      <alignment horizontal="left" vertical="center" indent="1"/>
    </xf>
    <xf numFmtId="0" fontId="4" fillId="12" borderId="1" xfId="0" applyFont="1" applyFill="1" applyBorder="1" applyAlignment="1">
      <alignment horizontal="left" vertical="center" indent="1"/>
    </xf>
    <xf numFmtId="0" fontId="4" fillId="8" borderId="4" xfId="0" applyFont="1" applyFill="1" applyBorder="1" applyAlignment="1">
      <alignment horizontal="left" vertical="center" indent="1"/>
    </xf>
    <xf numFmtId="0" fontId="4" fillId="0" borderId="4" xfId="0" applyFont="1" applyBorder="1" applyAlignment="1">
      <alignment horizontal="left" vertical="center" wrapText="1" indent="1"/>
    </xf>
    <xf numFmtId="1" fontId="4" fillId="5" borderId="1" xfId="0" applyNumberFormat="1" applyFont="1" applyFill="1" applyBorder="1" applyAlignment="1">
      <alignment horizontal="center" vertical="center"/>
    </xf>
    <xf numFmtId="9" fontId="4" fillId="5" borderId="1" xfId="6" applyFont="1" applyFill="1" applyBorder="1" applyAlignment="1">
      <alignment horizontal="center" vertical="center"/>
    </xf>
    <xf numFmtId="1" fontId="4" fillId="5" borderId="4" xfId="0" applyNumberFormat="1" applyFont="1" applyFill="1" applyBorder="1" applyAlignment="1">
      <alignment horizontal="center" vertical="center"/>
    </xf>
    <xf numFmtId="9" fontId="4" fillId="5" borderId="4" xfId="6" applyFont="1" applyFill="1" applyBorder="1" applyAlignment="1">
      <alignment horizontal="center" vertical="center"/>
    </xf>
    <xf numFmtId="1" fontId="11" fillId="13" borderId="8" xfId="0" applyNumberFormat="1" applyFont="1" applyFill="1" applyBorder="1" applyAlignment="1">
      <alignment horizontal="center" vertical="center"/>
    </xf>
    <xf numFmtId="9" fontId="11" fillId="13" borderId="8" xfId="6" applyFont="1" applyFill="1" applyBorder="1" applyAlignment="1">
      <alignment horizontal="center" vertical="center"/>
    </xf>
    <xf numFmtId="0" fontId="4" fillId="13" borderId="1" xfId="0" applyFont="1" applyFill="1" applyBorder="1" applyAlignment="1">
      <alignment horizontal="left" vertical="center" indent="1"/>
    </xf>
    <xf numFmtId="0" fontId="4" fillId="13" borderId="1" xfId="0" applyFont="1" applyFill="1" applyBorder="1" applyAlignment="1">
      <alignment horizontal="center" vertical="center"/>
    </xf>
    <xf numFmtId="0" fontId="13" fillId="2" borderId="0" xfId="0" applyFont="1" applyFill="1" applyAlignment="1">
      <alignment vertical="center"/>
    </xf>
    <xf numFmtId="166" fontId="13" fillId="2" borderId="0" xfId="0" applyNumberFormat="1" applyFont="1" applyFill="1" applyAlignment="1">
      <alignment horizontal="center" vertical="center" wrapText="1"/>
    </xf>
    <xf numFmtId="0" fontId="13" fillId="2" borderId="0" xfId="0" applyFont="1" applyFill="1" applyAlignment="1">
      <alignment horizontal="center" vertical="center" wrapText="1"/>
    </xf>
    <xf numFmtId="9" fontId="13" fillId="2" borderId="0" xfId="6" applyFont="1" applyFill="1" applyBorder="1" applyAlignment="1">
      <alignment horizontal="center" vertical="center" wrapText="1"/>
    </xf>
    <xf numFmtId="0" fontId="16" fillId="2" borderId="0" xfId="0" applyFont="1" applyFill="1" applyAlignment="1">
      <alignment horizontal="left" vertical="center" indent="1"/>
    </xf>
    <xf numFmtId="0" fontId="14" fillId="2" borderId="0" xfId="0" applyFont="1" applyFill="1" applyAlignment="1">
      <alignment vertical="center"/>
    </xf>
    <xf numFmtId="0" fontId="4" fillId="8" borderId="1" xfId="0" applyFont="1" applyFill="1" applyBorder="1" applyAlignment="1">
      <alignment horizontal="left" vertical="center" indent="1"/>
    </xf>
    <xf numFmtId="0" fontId="4" fillId="11" borderId="1" xfId="0" applyFont="1" applyFill="1" applyBorder="1" applyAlignment="1">
      <alignment horizontal="left" vertical="center" indent="1"/>
    </xf>
    <xf numFmtId="0" fontId="4" fillId="14" borderId="1" xfId="0" applyFont="1" applyFill="1" applyBorder="1" applyAlignment="1">
      <alignment horizontal="left" vertical="center" indent="1"/>
    </xf>
    <xf numFmtId="0" fontId="0" fillId="0" borderId="0" xfId="0" applyAlignment="1">
      <alignment horizontal="left" vertical="center" indent="1"/>
    </xf>
    <xf numFmtId="0" fontId="7" fillId="0" borderId="0" xfId="5"/>
    <xf numFmtId="166" fontId="17" fillId="2" borderId="4" xfId="0" applyNumberFormat="1" applyFont="1" applyFill="1" applyBorder="1" applyAlignment="1">
      <alignment horizontal="center" vertical="center" wrapText="1"/>
    </xf>
    <xf numFmtId="0" fontId="17" fillId="2" borderId="4" xfId="0" applyFont="1" applyFill="1" applyBorder="1" applyAlignment="1">
      <alignment horizontal="center" vertical="center" wrapText="1"/>
    </xf>
    <xf numFmtId="9" fontId="17" fillId="2" borderId="4" xfId="6" applyFont="1" applyFill="1" applyBorder="1" applyAlignment="1">
      <alignment horizontal="center" vertical="center" wrapText="1"/>
    </xf>
    <xf numFmtId="0" fontId="4" fillId="15" borderId="0" xfId="0" applyFont="1" applyFill="1" applyAlignment="1">
      <alignment horizontal="left" vertical="center" wrapText="1" indent="1"/>
    </xf>
    <xf numFmtId="0" fontId="6" fillId="0" borderId="0" xfId="0" applyFont="1" applyAlignment="1">
      <alignment horizontal="left" vertical="center" wrapText="1" indent="1"/>
    </xf>
    <xf numFmtId="0" fontId="5" fillId="0" borderId="0" xfId="0" applyFont="1" applyAlignment="1">
      <alignment horizontal="left" vertical="center" wrapText="1" indent="1" readingOrder="1"/>
    </xf>
    <xf numFmtId="9" fontId="17" fillId="2" borderId="0" xfId="6" applyFont="1" applyFill="1" applyBorder="1" applyAlignment="1">
      <alignment horizontal="center" vertical="center" wrapText="1"/>
    </xf>
    <xf numFmtId="0" fontId="19" fillId="2" borderId="0" xfId="0" applyFont="1" applyFill="1" applyAlignment="1">
      <alignment vertical="center"/>
    </xf>
    <xf numFmtId="0" fontId="20" fillId="2" borderId="0" xfId="0" applyFont="1" applyFill="1" applyAlignment="1">
      <alignment vertical="center"/>
    </xf>
    <xf numFmtId="0" fontId="17" fillId="2" borderId="5" xfId="0" applyFont="1" applyFill="1" applyBorder="1" applyAlignment="1">
      <alignment horizontal="left" vertical="center" indent="1"/>
    </xf>
    <xf numFmtId="0" fontId="17" fillId="2" borderId="6" xfId="0" applyFont="1" applyFill="1" applyBorder="1" applyAlignment="1">
      <alignment horizontal="left" vertical="center" indent="1"/>
    </xf>
    <xf numFmtId="0" fontId="17" fillId="2" borderId="7" xfId="0" applyFont="1" applyFill="1" applyBorder="1" applyAlignment="1">
      <alignment horizontal="left" vertical="center" indent="1"/>
    </xf>
    <xf numFmtId="0" fontId="18" fillId="5" borderId="0" xfId="0" applyFont="1" applyFill="1" applyAlignment="1">
      <alignment horizontal="center" vertical="center" wrapText="1"/>
    </xf>
    <xf numFmtId="0" fontId="21" fillId="8" borderId="0" xfId="7" applyFont="1" applyFill="1" applyAlignment="1">
      <alignment horizontal="center" vertical="center"/>
    </xf>
  </cellXfs>
  <cellStyles count="8">
    <cellStyle name="Followed Hyperlink" xfId="2" builtinId="9" hidden="1"/>
    <cellStyle name="Followed Hyperlink" xfId="3" builtinId="9" hidden="1"/>
    <cellStyle name="Followed Hyperlink" xfId="4" builtinId="9" hidden="1"/>
    <cellStyle name="Hyperlink" xfId="1" builtinId="8" hidden="1"/>
    <cellStyle name="Hyperlink" xfId="7" builtinId="8"/>
    <cellStyle name="Normal" xfId="0" builtinId="0"/>
    <cellStyle name="Normal 2" xfId="5" xr:uid="{00000000-0005-0000-0000-000005000000}"/>
    <cellStyle name="Percent" xfId="6" builtinId="5"/>
  </cellStyles>
  <dxfs count="43">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s>
  <tableStyles count="0" defaultTableStyle="TableStyleMedium9" defaultPivotStyle="PivotStyleMedium4"/>
  <colors>
    <mruColors>
      <color rgb="FF81D6F0"/>
      <color rgb="FF00BD32"/>
      <color rgb="FFDAE2AE"/>
      <color rgb="FFFFAFAE"/>
      <color rgb="FFD2D2D2"/>
      <color rgb="FF03C15A"/>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'EXAMPLE -Project Mgmt Dashboard'!$D$11</c:f>
              <c:strCache>
                <c:ptCount val="1"/>
                <c:pt idx="0">
                  <c:v>START 
DATE</c:v>
                </c:pt>
              </c:strCache>
            </c:strRef>
          </c:tx>
          <c:spPr>
            <a:noFill/>
            <a:ln>
              <a:noFill/>
            </a:ln>
            <a:effectLst/>
          </c:spPr>
          <c:invertIfNegative val="0"/>
          <c:cat>
            <c:strRef>
              <c:f>'EXAMPLE -Project Mgmt Dashboard'!$B$12:$B$23</c:f>
              <c:strCache>
                <c:ptCount val="12"/>
                <c:pt idx="0">
                  <c:v>Set Kick-Off Meeting</c:v>
                </c:pt>
                <c:pt idx="1">
                  <c:v>Agree on objectives</c:v>
                </c:pt>
                <c:pt idx="2">
                  <c:v>Detail requests</c:v>
                </c:pt>
                <c:pt idx="3">
                  <c:v>Hardware requests</c:v>
                </c:pt>
                <c:pt idx="4">
                  <c:v>Final resource plan</c:v>
                </c:pt>
                <c:pt idx="5">
                  <c:v>Staffing</c:v>
                </c:pt>
                <c:pt idx="6">
                  <c:v>Technical requests</c:v>
                </c:pt>
                <c:pt idx="7">
                  <c:v>Training</c:v>
                </c:pt>
                <c:pt idx="8">
                  <c:v>Testing</c:v>
                </c:pt>
                <c:pt idx="9">
                  <c:v>Dev. Complete</c:v>
                </c:pt>
                <c:pt idx="10">
                  <c:v>Hardware configuration</c:v>
                </c:pt>
                <c:pt idx="11">
                  <c:v>System testing</c:v>
                </c:pt>
              </c:strCache>
            </c:strRef>
          </c:cat>
          <c:val>
            <c:numRef>
              <c:f>'EXAMPLE -Project Mgmt Dashboard'!$D$12:$D$23</c:f>
              <c:numCache>
                <c:formatCode>mm/dd</c:formatCode>
                <c:ptCount val="12"/>
                <c:pt idx="0">
                  <c:v>45293</c:v>
                </c:pt>
                <c:pt idx="1">
                  <c:v>45295</c:v>
                </c:pt>
                <c:pt idx="2">
                  <c:v>45298</c:v>
                </c:pt>
                <c:pt idx="3">
                  <c:v>45301</c:v>
                </c:pt>
                <c:pt idx="4">
                  <c:v>45304</c:v>
                </c:pt>
                <c:pt idx="5">
                  <c:v>45307</c:v>
                </c:pt>
                <c:pt idx="6">
                  <c:v>45310</c:v>
                </c:pt>
                <c:pt idx="7">
                  <c:v>45313</c:v>
                </c:pt>
                <c:pt idx="8">
                  <c:v>45316</c:v>
                </c:pt>
                <c:pt idx="9">
                  <c:v>45319</c:v>
                </c:pt>
                <c:pt idx="10">
                  <c:v>45322</c:v>
                </c:pt>
                <c:pt idx="11">
                  <c:v>45325</c:v>
                </c:pt>
              </c:numCache>
            </c:numRef>
          </c:val>
          <c:extLst>
            <c:ext xmlns:c16="http://schemas.microsoft.com/office/drawing/2014/chart" uri="{C3380CC4-5D6E-409C-BE32-E72D297353CC}">
              <c16:uniqueId val="{00000000-8CEB-4F7E-A80A-B537571A531C}"/>
            </c:ext>
          </c:extLst>
        </c:ser>
        <c:ser>
          <c:idx val="1"/>
          <c:order val="1"/>
          <c:tx>
            <c:strRef>
              <c:f>'EXAMPLE -Project Mgmt Dashboard'!$F$11</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8CEB-4F7E-A80A-B537571A531C}"/>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3-8CEB-4F7E-A80A-B537571A531C}"/>
              </c:ext>
            </c:extLst>
          </c:dPt>
          <c:dPt>
            <c:idx val="2"/>
            <c:invertIfNegative val="0"/>
            <c:bubble3D val="0"/>
            <c:extLst>
              <c:ext xmlns:c16="http://schemas.microsoft.com/office/drawing/2014/chart" uri="{C3380CC4-5D6E-409C-BE32-E72D297353CC}">
                <c16:uniqueId val="{00000004-8CEB-4F7E-A80A-B537571A531C}"/>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6-8CEB-4F7E-A80A-B537571A531C}"/>
              </c:ext>
            </c:extLst>
          </c:dPt>
          <c:dPt>
            <c:idx val="4"/>
            <c:invertIfNegative val="0"/>
            <c:bubble3D val="0"/>
            <c:extLst>
              <c:ext xmlns:c16="http://schemas.microsoft.com/office/drawing/2014/chart" uri="{C3380CC4-5D6E-409C-BE32-E72D297353CC}">
                <c16:uniqueId val="{00000007-8CEB-4F7E-A80A-B537571A531C}"/>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9-8CEB-4F7E-A80A-B537571A531C}"/>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B-8CEB-4F7E-A80A-B537571A531C}"/>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0D-8CEB-4F7E-A80A-B537571A531C}"/>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0F-8CEB-4F7E-A80A-B537571A531C}"/>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1-8CEB-4F7E-A80A-B537571A531C}"/>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8CEB-4F7E-A80A-B537571A531C}"/>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5-8CEB-4F7E-A80A-B537571A531C}"/>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7-8CEB-4F7E-A80A-B537571A531C}"/>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8CEB-4F7E-A80A-B537571A531C}"/>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B-8CEB-4F7E-A80A-B537571A531C}"/>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D-8CEB-4F7E-A80A-B537571A531C}"/>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F-8CEB-4F7E-A80A-B537571A531C}"/>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1-8CEB-4F7E-A80A-B537571A531C}"/>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3-8CEB-4F7E-A80A-B537571A531C}"/>
              </c:ext>
            </c:extLst>
          </c:dPt>
          <c:cat>
            <c:strRef>
              <c:f>'EXAMPLE -Project Mgmt Dashboard'!$B$12:$B$23</c:f>
              <c:strCache>
                <c:ptCount val="12"/>
                <c:pt idx="0">
                  <c:v>Set Kick-Off Meeting</c:v>
                </c:pt>
                <c:pt idx="1">
                  <c:v>Agree on objectives</c:v>
                </c:pt>
                <c:pt idx="2">
                  <c:v>Detail requests</c:v>
                </c:pt>
                <c:pt idx="3">
                  <c:v>Hardware requests</c:v>
                </c:pt>
                <c:pt idx="4">
                  <c:v>Final resource plan</c:v>
                </c:pt>
                <c:pt idx="5">
                  <c:v>Staffing</c:v>
                </c:pt>
                <c:pt idx="6">
                  <c:v>Technical requests</c:v>
                </c:pt>
                <c:pt idx="7">
                  <c:v>Training</c:v>
                </c:pt>
                <c:pt idx="8">
                  <c:v>Testing</c:v>
                </c:pt>
                <c:pt idx="9">
                  <c:v>Dev. Complete</c:v>
                </c:pt>
                <c:pt idx="10">
                  <c:v>Hardware configuration</c:v>
                </c:pt>
                <c:pt idx="11">
                  <c:v>System testing</c:v>
                </c:pt>
              </c:strCache>
            </c:strRef>
          </c:cat>
          <c:val>
            <c:numRef>
              <c:f>'EXAMPLE -Project Mgmt Dashboard'!$F$12:$F$23</c:f>
              <c:numCache>
                <c:formatCode>0</c:formatCode>
                <c:ptCount val="12"/>
                <c:pt idx="0">
                  <c:v>6</c:v>
                </c:pt>
                <c:pt idx="1">
                  <c:v>7</c:v>
                </c:pt>
                <c:pt idx="2">
                  <c:v>4</c:v>
                </c:pt>
                <c:pt idx="3">
                  <c:v>5</c:v>
                </c:pt>
                <c:pt idx="4">
                  <c:v>7</c:v>
                </c:pt>
                <c:pt idx="5">
                  <c:v>13</c:v>
                </c:pt>
                <c:pt idx="6">
                  <c:v>13</c:v>
                </c:pt>
                <c:pt idx="7">
                  <c:v>18</c:v>
                </c:pt>
                <c:pt idx="8">
                  <c:v>11</c:v>
                </c:pt>
                <c:pt idx="9">
                  <c:v>9</c:v>
                </c:pt>
                <c:pt idx="10">
                  <c:v>2</c:v>
                </c:pt>
                <c:pt idx="11">
                  <c:v>1</c:v>
                </c:pt>
              </c:numCache>
            </c:numRef>
          </c:val>
          <c:extLst>
            <c:ext xmlns:c16="http://schemas.microsoft.com/office/drawing/2014/chart" uri="{C3380CC4-5D6E-409C-BE32-E72D297353CC}">
              <c16:uniqueId val="{00000024-8CEB-4F7E-A80A-B537571A531C}"/>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01-A459-42B7-B1DE-7542F65D4A1A}"/>
              </c:ext>
            </c:extLst>
          </c:dPt>
          <c:dPt>
            <c:idx val="1"/>
            <c:bubble3D val="0"/>
            <c:spPr>
              <a:solidFill>
                <a:srgbClr val="92D050"/>
              </a:solidFill>
            </c:spPr>
            <c:extLst>
              <c:ext xmlns:c16="http://schemas.microsoft.com/office/drawing/2014/chart" uri="{C3380CC4-5D6E-409C-BE32-E72D297353CC}">
                <c16:uniqueId val="{00000003-A459-42B7-B1DE-7542F65D4A1A}"/>
              </c:ext>
            </c:extLst>
          </c:dPt>
          <c:dPt>
            <c:idx val="2"/>
            <c:bubble3D val="0"/>
            <c:spPr>
              <a:solidFill>
                <a:srgbClr val="00BD32"/>
              </a:solidFill>
            </c:spPr>
            <c:extLst>
              <c:ext xmlns:c16="http://schemas.microsoft.com/office/drawing/2014/chart" uri="{C3380CC4-5D6E-409C-BE32-E72D297353CC}">
                <c16:uniqueId val="{00000005-A459-42B7-B1DE-7542F65D4A1A}"/>
              </c:ext>
            </c:extLst>
          </c:dPt>
          <c:dPt>
            <c:idx val="3"/>
            <c:bubble3D val="0"/>
            <c:spPr>
              <a:solidFill>
                <a:schemeClr val="accent4"/>
              </a:solidFill>
            </c:spPr>
            <c:extLst>
              <c:ext xmlns:c16="http://schemas.microsoft.com/office/drawing/2014/chart" uri="{C3380CC4-5D6E-409C-BE32-E72D297353CC}">
                <c16:uniqueId val="{00000007-A459-42B7-B1DE-7542F65D4A1A}"/>
              </c:ext>
            </c:extLst>
          </c:dPt>
          <c:dPt>
            <c:idx val="4"/>
            <c:bubble3D val="0"/>
            <c:spPr>
              <a:solidFill>
                <a:srgbClr val="D2D2D2"/>
              </a:solidFill>
            </c:spPr>
            <c:extLst>
              <c:ext xmlns:c16="http://schemas.microsoft.com/office/drawing/2014/chart" uri="{C3380CC4-5D6E-409C-BE32-E72D297353CC}">
                <c16:uniqueId val="{00000009-A459-42B7-B1DE-7542F65D4A1A}"/>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-Project Mgmt Dashboard'!$B$27:$B$31</c:f>
              <c:strCache>
                <c:ptCount val="5"/>
                <c:pt idx="0">
                  <c:v>Not Started</c:v>
                </c:pt>
                <c:pt idx="1">
                  <c:v>In Progress</c:v>
                </c:pt>
                <c:pt idx="2">
                  <c:v>Complete</c:v>
                </c:pt>
                <c:pt idx="3">
                  <c:v>Overdue</c:v>
                </c:pt>
                <c:pt idx="4">
                  <c:v>On Hold</c:v>
                </c:pt>
              </c:strCache>
            </c:strRef>
          </c:cat>
          <c:val>
            <c:numRef>
              <c:f>'EXAMPLE -Project Mgmt Dashboard'!$C$27:$C$31</c:f>
              <c:numCache>
                <c:formatCode>0</c:formatCode>
                <c:ptCount val="5"/>
                <c:pt idx="0">
                  <c:v>3</c:v>
                </c:pt>
                <c:pt idx="1">
                  <c:v>2</c:v>
                </c:pt>
                <c:pt idx="2">
                  <c:v>5</c:v>
                </c:pt>
                <c:pt idx="3">
                  <c:v>2</c:v>
                </c:pt>
                <c:pt idx="4">
                  <c:v>0</c:v>
                </c:pt>
              </c:numCache>
            </c:numRef>
          </c:val>
          <c:extLst>
            <c:ext xmlns:c16="http://schemas.microsoft.com/office/drawing/2014/chart" uri="{C3380CC4-5D6E-409C-BE32-E72D297353CC}">
              <c16:uniqueId val="{0000000A-A459-42B7-B1DE-7542F65D4A1A}"/>
            </c:ext>
          </c:extLst>
        </c:ser>
        <c:ser>
          <c:idx val="0"/>
          <c:order val="1"/>
          <c:dPt>
            <c:idx val="0"/>
            <c:bubble3D val="0"/>
            <c:spPr>
              <a:solidFill>
                <a:srgbClr val="81D6F0"/>
              </a:solidFill>
            </c:spPr>
            <c:extLst>
              <c:ext xmlns:c16="http://schemas.microsoft.com/office/drawing/2014/chart" uri="{C3380CC4-5D6E-409C-BE32-E72D297353CC}">
                <c16:uniqueId val="{0000000C-A459-42B7-B1DE-7542F65D4A1A}"/>
              </c:ext>
            </c:extLst>
          </c:dPt>
          <c:dPt>
            <c:idx val="1"/>
            <c:bubble3D val="0"/>
            <c:spPr>
              <a:solidFill>
                <a:srgbClr val="92D050"/>
              </a:solidFill>
            </c:spPr>
            <c:extLst>
              <c:ext xmlns:c16="http://schemas.microsoft.com/office/drawing/2014/chart" uri="{C3380CC4-5D6E-409C-BE32-E72D297353CC}">
                <c16:uniqueId val="{0000000E-A459-42B7-B1DE-7542F65D4A1A}"/>
              </c:ext>
            </c:extLst>
          </c:dPt>
          <c:dPt>
            <c:idx val="2"/>
            <c:bubble3D val="0"/>
            <c:spPr>
              <a:solidFill>
                <a:srgbClr val="00BD32"/>
              </a:solidFill>
            </c:spPr>
            <c:extLst>
              <c:ext xmlns:c16="http://schemas.microsoft.com/office/drawing/2014/chart" uri="{C3380CC4-5D6E-409C-BE32-E72D297353CC}">
                <c16:uniqueId val="{00000010-A459-42B7-B1DE-7542F65D4A1A}"/>
              </c:ext>
            </c:extLst>
          </c:dPt>
          <c:dPt>
            <c:idx val="3"/>
            <c:bubble3D val="0"/>
            <c:spPr>
              <a:solidFill>
                <a:schemeClr val="accent4"/>
              </a:solidFill>
            </c:spPr>
            <c:extLst>
              <c:ext xmlns:c16="http://schemas.microsoft.com/office/drawing/2014/chart" uri="{C3380CC4-5D6E-409C-BE32-E72D297353CC}">
                <c16:uniqueId val="{00000012-A459-42B7-B1DE-7542F65D4A1A}"/>
              </c:ext>
            </c:extLst>
          </c:dPt>
          <c:dPt>
            <c:idx val="4"/>
            <c:bubble3D val="0"/>
            <c:spPr>
              <a:solidFill>
                <a:srgbClr val="D2D2D2"/>
              </a:solidFill>
            </c:spPr>
            <c:extLst>
              <c:ext xmlns:c16="http://schemas.microsoft.com/office/drawing/2014/chart" uri="{C3380CC4-5D6E-409C-BE32-E72D297353CC}">
                <c16:uniqueId val="{00000014-A459-42B7-B1DE-7542F65D4A1A}"/>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-Project Mgmt Dashboard'!$B$27:$B$31</c:f>
              <c:strCache>
                <c:ptCount val="5"/>
                <c:pt idx="0">
                  <c:v>Not Started</c:v>
                </c:pt>
                <c:pt idx="1">
                  <c:v>In Progress</c:v>
                </c:pt>
                <c:pt idx="2">
                  <c:v>Complete</c:v>
                </c:pt>
                <c:pt idx="3">
                  <c:v>Overdue</c:v>
                </c:pt>
                <c:pt idx="4">
                  <c:v>On Hold</c:v>
                </c:pt>
              </c:strCache>
            </c:strRef>
          </c:cat>
          <c:val>
            <c:numRef>
              <c:f>'EXAMPLE -Project Mgmt Dashboard'!$C$27:$C$31</c:f>
              <c:numCache>
                <c:formatCode>0</c:formatCode>
                <c:ptCount val="5"/>
                <c:pt idx="0">
                  <c:v>3</c:v>
                </c:pt>
                <c:pt idx="1">
                  <c:v>2</c:v>
                </c:pt>
                <c:pt idx="2">
                  <c:v>5</c:v>
                </c:pt>
                <c:pt idx="3">
                  <c:v>2</c:v>
                </c:pt>
                <c:pt idx="4">
                  <c:v>0</c:v>
                </c:pt>
              </c:numCache>
            </c:numRef>
          </c:val>
          <c:extLst>
            <c:ext xmlns:c16="http://schemas.microsoft.com/office/drawing/2014/chart" uri="{C3380CC4-5D6E-409C-BE32-E72D297353CC}">
              <c16:uniqueId val="{00000015-A459-42B7-B1DE-7542F65D4A1A}"/>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414D-48D7-B62D-2B9B12E81204}"/>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414D-48D7-B62D-2B9B12E81204}"/>
              </c:ext>
            </c:extLst>
          </c:dPt>
          <c:cat>
            <c:strRef>
              <c:f>'EXAMPLE -Project Mgmt Dashboard'!$F$26:$F$27</c:f>
              <c:strCache>
                <c:ptCount val="2"/>
                <c:pt idx="0">
                  <c:v>PLANNED</c:v>
                </c:pt>
                <c:pt idx="1">
                  <c:v>ACTUAL</c:v>
                </c:pt>
              </c:strCache>
            </c:strRef>
          </c:cat>
          <c:val>
            <c:numRef>
              <c:f>'EXAMPLE -Project Mgmt Dashboard'!$G$26:$G$27</c:f>
              <c:numCache>
                <c:formatCode>#,##0</c:formatCode>
                <c:ptCount val="2"/>
                <c:pt idx="0">
                  <c:v>80000</c:v>
                </c:pt>
                <c:pt idx="1">
                  <c:v>50000</c:v>
                </c:pt>
              </c:numCache>
            </c:numRef>
          </c:val>
          <c:extLst>
            <c:ext xmlns:c16="http://schemas.microsoft.com/office/drawing/2014/chart" uri="{C3380CC4-5D6E-409C-BE32-E72D297353CC}">
              <c16:uniqueId val="{00000004-414D-48D7-B62D-2B9B12E81204}"/>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C709-4362-A125-0C8A3C099E75}"/>
              </c:ext>
            </c:extLst>
          </c:dPt>
          <c:dPt>
            <c:idx val="1"/>
            <c:invertIfNegative val="0"/>
            <c:bubble3D val="0"/>
            <c:spPr>
              <a:solidFill>
                <a:srgbClr val="00BD32"/>
              </a:solidFill>
            </c:spPr>
            <c:extLst>
              <c:ext xmlns:c16="http://schemas.microsoft.com/office/drawing/2014/chart" uri="{C3380CC4-5D6E-409C-BE32-E72D297353CC}">
                <c16:uniqueId val="{00000003-C709-4362-A125-0C8A3C099E75}"/>
              </c:ext>
            </c:extLst>
          </c:dPt>
          <c:dPt>
            <c:idx val="2"/>
            <c:invertIfNegative val="0"/>
            <c:bubble3D val="0"/>
            <c:spPr>
              <a:solidFill>
                <a:schemeClr val="accent4"/>
              </a:solidFill>
            </c:spPr>
            <c:extLst>
              <c:ext xmlns:c16="http://schemas.microsoft.com/office/drawing/2014/chart" uri="{C3380CC4-5D6E-409C-BE32-E72D297353CC}">
                <c16:uniqueId val="{00000005-C709-4362-A125-0C8A3C099E75}"/>
              </c:ext>
            </c:extLst>
          </c:dPt>
          <c:cat>
            <c:strRef>
              <c:f>'EXAMPLE -Project Mgmt Dashboard'!$F$35:$F$37</c:f>
              <c:strCache>
                <c:ptCount val="3"/>
                <c:pt idx="0">
                  <c:v>Decisions</c:v>
                </c:pt>
                <c:pt idx="1">
                  <c:v>Actions</c:v>
                </c:pt>
                <c:pt idx="2">
                  <c:v>Change Requests </c:v>
                </c:pt>
              </c:strCache>
            </c:strRef>
          </c:cat>
          <c:val>
            <c:numRef>
              <c:f>'EXAMPLE -Project Mgmt Dashboard'!$G$35:$G$37</c:f>
              <c:numCache>
                <c:formatCode>#,##0</c:formatCode>
                <c:ptCount val="3"/>
                <c:pt idx="0">
                  <c:v>5</c:v>
                </c:pt>
                <c:pt idx="1">
                  <c:v>2</c:v>
                </c:pt>
                <c:pt idx="2">
                  <c:v>4</c:v>
                </c:pt>
              </c:numCache>
            </c:numRef>
          </c:val>
          <c:extLst>
            <c:ext xmlns:c16="http://schemas.microsoft.com/office/drawing/2014/chart" uri="{C3380CC4-5D6E-409C-BE32-E72D297353CC}">
              <c16:uniqueId val="{00000006-C709-4362-A125-0C8A3C099E75}"/>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baseline="0">
                <a:latin typeface="Century Gothic" panose="020B0502020202020204" pitchFamily="34" charset="0"/>
              </a:rPr>
              <a:t>TASK PRIORITY %</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D9E2-4717-B822-B0A068F88BF3}"/>
              </c:ext>
            </c:extLst>
          </c:dPt>
          <c:dPt>
            <c:idx val="1"/>
            <c:bubble3D val="0"/>
            <c:spPr>
              <a:solidFill>
                <a:schemeClr val="accent4">
                  <a:lumMod val="60000"/>
                  <a:lumOff val="40000"/>
                </a:schemeClr>
              </a:solidFill>
            </c:spPr>
            <c:extLst>
              <c:ext xmlns:c16="http://schemas.microsoft.com/office/drawing/2014/chart" uri="{C3380CC4-5D6E-409C-BE32-E72D297353CC}">
                <c16:uniqueId val="{00000003-D9E2-4717-B822-B0A068F88BF3}"/>
              </c:ext>
            </c:extLst>
          </c:dPt>
          <c:dPt>
            <c:idx val="2"/>
            <c:bubble3D val="0"/>
            <c:spPr>
              <a:solidFill>
                <a:srgbClr val="92D050"/>
              </a:solidFill>
            </c:spPr>
            <c:extLst>
              <c:ext xmlns:c16="http://schemas.microsoft.com/office/drawing/2014/chart" uri="{C3380CC4-5D6E-409C-BE32-E72D297353CC}">
                <c16:uniqueId val="{00000005-D9E2-4717-B822-B0A068F88BF3}"/>
              </c:ext>
            </c:extLst>
          </c:dPt>
          <c:dPt>
            <c:idx val="3"/>
            <c:bubble3D val="0"/>
            <c:spPr>
              <a:solidFill>
                <a:schemeClr val="accent4"/>
              </a:solidFill>
            </c:spPr>
            <c:extLst>
              <c:ext xmlns:c16="http://schemas.microsoft.com/office/drawing/2014/chart" uri="{C3380CC4-5D6E-409C-BE32-E72D297353CC}">
                <c16:uniqueId val="{00000007-D9E2-4717-B822-B0A068F88BF3}"/>
              </c:ext>
            </c:extLst>
          </c:dPt>
          <c:dPt>
            <c:idx val="4"/>
            <c:bubble3D val="0"/>
            <c:spPr>
              <a:solidFill>
                <a:srgbClr val="D2D2D2"/>
              </a:solidFill>
            </c:spPr>
            <c:extLst>
              <c:ext xmlns:c16="http://schemas.microsoft.com/office/drawing/2014/chart" uri="{C3380CC4-5D6E-409C-BE32-E72D297353CC}">
                <c16:uniqueId val="{00000009-D9E2-4717-B822-B0A068F88BF3}"/>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-Project Mgmt Dashboard'!$B$36:$B$39</c:f>
              <c:strCache>
                <c:ptCount val="3"/>
                <c:pt idx="0">
                  <c:v>High</c:v>
                </c:pt>
                <c:pt idx="1">
                  <c:v>Medium</c:v>
                </c:pt>
                <c:pt idx="2">
                  <c:v>Low</c:v>
                </c:pt>
              </c:strCache>
            </c:strRef>
          </c:cat>
          <c:val>
            <c:numRef>
              <c:f>'EXAMPLE -Project Mgmt Dashboard'!$C$36:$C$39</c:f>
              <c:numCache>
                <c:formatCode>0</c:formatCode>
                <c:ptCount val="4"/>
                <c:pt idx="0">
                  <c:v>4</c:v>
                </c:pt>
                <c:pt idx="1">
                  <c:v>4</c:v>
                </c:pt>
                <c:pt idx="2">
                  <c:v>4</c:v>
                </c:pt>
                <c:pt idx="3">
                  <c:v>0</c:v>
                </c:pt>
              </c:numCache>
            </c:numRef>
          </c:val>
          <c:extLst>
            <c:ext xmlns:c16="http://schemas.microsoft.com/office/drawing/2014/chart" uri="{C3380CC4-5D6E-409C-BE32-E72D297353CC}">
              <c16:uniqueId val="{0000000A-D9E2-4717-B822-B0A068F88BF3}"/>
            </c:ext>
          </c:extLst>
        </c:ser>
        <c:ser>
          <c:idx val="0"/>
          <c:order val="1"/>
          <c:dPt>
            <c:idx val="0"/>
            <c:bubble3D val="0"/>
            <c:spPr>
              <a:solidFill>
                <a:srgbClr val="81D6F0"/>
              </a:solidFill>
            </c:spPr>
            <c:extLst>
              <c:ext xmlns:c16="http://schemas.microsoft.com/office/drawing/2014/chart" uri="{C3380CC4-5D6E-409C-BE32-E72D297353CC}">
                <c16:uniqueId val="{0000000C-D9E2-4717-B822-B0A068F88BF3}"/>
              </c:ext>
            </c:extLst>
          </c:dPt>
          <c:dPt>
            <c:idx val="1"/>
            <c:bubble3D val="0"/>
            <c:spPr>
              <a:solidFill>
                <a:srgbClr val="92D050"/>
              </a:solidFill>
            </c:spPr>
            <c:extLst>
              <c:ext xmlns:c16="http://schemas.microsoft.com/office/drawing/2014/chart" uri="{C3380CC4-5D6E-409C-BE32-E72D297353CC}">
                <c16:uniqueId val="{0000000E-D9E2-4717-B822-B0A068F88BF3}"/>
              </c:ext>
            </c:extLst>
          </c:dPt>
          <c:dPt>
            <c:idx val="2"/>
            <c:bubble3D val="0"/>
            <c:spPr>
              <a:solidFill>
                <a:srgbClr val="00BD32"/>
              </a:solidFill>
            </c:spPr>
            <c:extLst>
              <c:ext xmlns:c16="http://schemas.microsoft.com/office/drawing/2014/chart" uri="{C3380CC4-5D6E-409C-BE32-E72D297353CC}">
                <c16:uniqueId val="{00000010-D9E2-4717-B822-B0A068F88BF3}"/>
              </c:ext>
            </c:extLst>
          </c:dPt>
          <c:dPt>
            <c:idx val="3"/>
            <c:bubble3D val="0"/>
            <c:spPr>
              <a:solidFill>
                <a:schemeClr val="accent4"/>
              </a:solidFill>
            </c:spPr>
            <c:extLst>
              <c:ext xmlns:c16="http://schemas.microsoft.com/office/drawing/2014/chart" uri="{C3380CC4-5D6E-409C-BE32-E72D297353CC}">
                <c16:uniqueId val="{00000012-D9E2-4717-B822-B0A068F88BF3}"/>
              </c:ext>
            </c:extLst>
          </c:dPt>
          <c:dPt>
            <c:idx val="4"/>
            <c:bubble3D val="0"/>
            <c:spPr>
              <a:solidFill>
                <a:srgbClr val="D2D2D2"/>
              </a:solidFill>
            </c:spPr>
            <c:extLst>
              <c:ext xmlns:c16="http://schemas.microsoft.com/office/drawing/2014/chart" uri="{C3380CC4-5D6E-409C-BE32-E72D297353CC}">
                <c16:uniqueId val="{00000014-D9E2-4717-B822-B0A068F88BF3}"/>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'EXAMPLE -Project Mgmt Dashboard'!$B$36:$B$39</c:f>
              <c:strCache>
                <c:ptCount val="3"/>
                <c:pt idx="0">
                  <c:v>High</c:v>
                </c:pt>
                <c:pt idx="1">
                  <c:v>Medium</c:v>
                </c:pt>
                <c:pt idx="2">
                  <c:v>Low</c:v>
                </c:pt>
              </c:strCache>
            </c:strRef>
          </c:cat>
          <c:val>
            <c:numRef>
              <c:f>'EXAMPLE -Project Mgmt Dashboard'!$C$36:$C$39</c:f>
              <c:numCache>
                <c:formatCode>0</c:formatCode>
                <c:ptCount val="4"/>
                <c:pt idx="0">
                  <c:v>4</c:v>
                </c:pt>
                <c:pt idx="1">
                  <c:v>4</c:v>
                </c:pt>
                <c:pt idx="2">
                  <c:v>4</c:v>
                </c:pt>
                <c:pt idx="3">
                  <c:v>0</c:v>
                </c:pt>
              </c:numCache>
            </c:numRef>
          </c:val>
          <c:extLst>
            <c:ext xmlns:c16="http://schemas.microsoft.com/office/drawing/2014/chart" uri="{C3380CC4-5D6E-409C-BE32-E72D297353CC}">
              <c16:uniqueId val="{00000015-D9E2-4717-B822-B0A068F88BF3}"/>
            </c:ext>
          </c:extLst>
        </c:ser>
        <c:dLbls>
          <c:showLegendKey val="0"/>
          <c:showVal val="0"/>
          <c:showCatName val="0"/>
          <c:showSerName val="0"/>
          <c:showPercent val="0"/>
          <c:showBubbleSize val="0"/>
          <c:showLeaderLines val="1"/>
        </c:dLbls>
        <c:firstSliceAng val="0"/>
      </c:pieChart>
    </c:plotArea>
    <c:legend>
      <c:legendPos val="b"/>
      <c:overlay val="0"/>
      <c:txPr>
        <a:bodyPr/>
        <a:lstStyle/>
        <a:p>
          <a:pPr rtl="0">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Mgmt Dashboard'!$D$10</c:f>
              <c:strCache>
                <c:ptCount val="1"/>
                <c:pt idx="0">
                  <c:v>START 
DATE</c:v>
                </c:pt>
              </c:strCache>
            </c:strRef>
          </c:tx>
          <c:spPr>
            <a:noFill/>
            <a:ln>
              <a:noFill/>
            </a:ln>
            <a:effectLst/>
          </c:spPr>
          <c:invertIfNegative val="0"/>
          <c:cat>
            <c:strRef>
              <c:f>'BLANK - Project Mgmt Dashboard'!$B$11:$B$22</c:f>
              <c:strCache>
                <c:ptCount val="12"/>
                <c:pt idx="0">
                  <c:v>Candidate recruitment</c:v>
                </c:pt>
                <c:pt idx="1">
                  <c:v>Conduct disciplinary actions</c:v>
                </c:pt>
                <c:pt idx="2">
                  <c:v>Design and update company policies</c:v>
                </c:pt>
                <c:pt idx="3">
                  <c:v>Maintain employee records</c:v>
                </c:pt>
                <c:pt idx="4">
                  <c:v>Conduct benefits analysis</c:v>
                </c:pt>
                <c:pt idx="5">
                  <c:v>Employee training and development</c:v>
                </c:pt>
                <c:pt idx="6">
                  <c:v>Conduct job analysis and role descriptions</c:v>
                </c:pt>
                <c:pt idx="7">
                  <c:v>Monitor employee performance</c:v>
                </c:pt>
                <c:pt idx="8">
                  <c:v>Resolve employee internal conflicts</c:v>
                </c:pt>
                <c:pt idx="9">
                  <c:v>Disburse rewards and incentives</c:v>
                </c:pt>
                <c:pt idx="10">
                  <c:v>Set standards for promotions</c:v>
                </c:pt>
                <c:pt idx="11">
                  <c:v>Investigate internal complaints</c:v>
                </c:pt>
              </c:strCache>
            </c:strRef>
          </c:cat>
          <c:val>
            <c:numRef>
              <c:f>'BLANK - Project Mgmt Dashboard'!$D$11:$D$22</c:f>
              <c:numCache>
                <c:formatCode>mm/dd</c:formatCode>
                <c:ptCount val="12"/>
              </c:numCache>
            </c:numRef>
          </c:val>
          <c:extLst>
            <c:ext xmlns:c16="http://schemas.microsoft.com/office/drawing/2014/chart" uri="{C3380CC4-5D6E-409C-BE32-E72D297353CC}">
              <c16:uniqueId val="{00000000-5C3D-A44D-94B3-9A6869E3CD9F}"/>
            </c:ext>
          </c:extLst>
        </c:ser>
        <c:ser>
          <c:idx val="1"/>
          <c:order val="1"/>
          <c:tx>
            <c:strRef>
              <c:f>'BLANK - Project Mgmt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'BLANK - Project Mgmt Dashboard'!$B$11:$B$22</c:f>
              <c:strCache>
                <c:ptCount val="12"/>
                <c:pt idx="0">
                  <c:v>Candidate recruitment</c:v>
                </c:pt>
                <c:pt idx="1">
                  <c:v>Conduct disciplinary actions</c:v>
                </c:pt>
                <c:pt idx="2">
                  <c:v>Design and update company policies</c:v>
                </c:pt>
                <c:pt idx="3">
                  <c:v>Maintain employee records</c:v>
                </c:pt>
                <c:pt idx="4">
                  <c:v>Conduct benefits analysis</c:v>
                </c:pt>
                <c:pt idx="5">
                  <c:v>Employee training and development</c:v>
                </c:pt>
                <c:pt idx="6">
                  <c:v>Conduct job analysis and role descriptions</c:v>
                </c:pt>
                <c:pt idx="7">
                  <c:v>Monitor employee performance</c:v>
                </c:pt>
                <c:pt idx="8">
                  <c:v>Resolve employee internal conflicts</c:v>
                </c:pt>
                <c:pt idx="9">
                  <c:v>Disburse rewards and incentives</c:v>
                </c:pt>
                <c:pt idx="10">
                  <c:v>Set standards for promotions</c:v>
                </c:pt>
                <c:pt idx="11">
                  <c:v>Investigate internal complaints</c:v>
                </c:pt>
              </c:strCache>
            </c:strRef>
          </c:cat>
          <c:val>
            <c:numRef>
              <c:f>'BLANK - Project Mgmt Dashboard'!$F$11:$F$22</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a:t>
            </a:r>
            <a:r>
              <a:rPr lang="en-US" baseline="0">
                <a:latin typeface="Century Gothic" panose="020B0502020202020204" pitchFamily="34" charset="0"/>
              </a:rPr>
              <a:t> </a:t>
            </a:r>
            <a:r>
              <a:rPr lang="en-US">
                <a:latin typeface="Century Gothic" panose="020B0502020202020204" pitchFamily="34" charset="0"/>
              </a:rPr>
              <a:t>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17-7C70-0047-867B-298EBAFAC2FD}"/>
              </c:ext>
            </c:extLst>
          </c:dPt>
          <c:dPt>
            <c:idx val="1"/>
            <c:bubble3D val="0"/>
            <c:spPr>
              <a:solidFill>
                <a:srgbClr val="92D050"/>
              </a:solidFill>
            </c:spPr>
            <c:extLst>
              <c:ext xmlns:c16="http://schemas.microsoft.com/office/drawing/2014/chart" uri="{C3380CC4-5D6E-409C-BE32-E72D297353CC}">
                <c16:uniqueId val="{00000018-7C70-0047-867B-298EBAFAC2FD}"/>
              </c:ext>
            </c:extLst>
          </c:dPt>
          <c:dPt>
            <c:idx val="2"/>
            <c:bubble3D val="0"/>
            <c:spPr>
              <a:solidFill>
                <a:srgbClr val="00BD32"/>
              </a:solidFill>
            </c:spPr>
            <c:extLst>
              <c:ext xmlns:c16="http://schemas.microsoft.com/office/drawing/2014/chart" uri="{C3380CC4-5D6E-409C-BE32-E72D297353CC}">
                <c16:uniqueId val="{00000019-7C70-0047-867B-298EBAFAC2FD}"/>
              </c:ext>
            </c:extLst>
          </c:dPt>
          <c:dPt>
            <c:idx val="3"/>
            <c:bubble3D val="0"/>
            <c:spPr>
              <a:solidFill>
                <a:schemeClr val="accent4"/>
              </a:solidFill>
            </c:spPr>
            <c:extLst>
              <c:ext xmlns:c16="http://schemas.microsoft.com/office/drawing/2014/chart" uri="{C3380CC4-5D6E-409C-BE32-E72D297353CC}">
                <c16:uniqueId val="{0000001A-7C70-0047-867B-298EBAFAC2FD}"/>
              </c:ext>
            </c:extLst>
          </c:dPt>
          <c:dPt>
            <c:idx val="4"/>
            <c:bubble3D val="0"/>
            <c:spPr>
              <a:solidFill>
                <a:srgbClr val="D2D2D2"/>
              </a:solidFill>
            </c:spPr>
            <c:extLst>
              <c:ext xmlns:c16="http://schemas.microsoft.com/office/drawing/2014/chart" uri="{C3380CC4-5D6E-409C-BE32-E72D297353CC}">
                <c16:uniqueId val="{0000001B-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Dashboard'!$B$26:$B$30</c:f>
              <c:strCache>
                <c:ptCount val="5"/>
                <c:pt idx="0">
                  <c:v>Not Started</c:v>
                </c:pt>
                <c:pt idx="1">
                  <c:v>In Progress</c:v>
                </c:pt>
                <c:pt idx="2">
                  <c:v>Complete</c:v>
                </c:pt>
                <c:pt idx="3">
                  <c:v>Overdue</c:v>
                </c:pt>
                <c:pt idx="4">
                  <c:v>On Hold</c:v>
                </c:pt>
              </c:strCache>
            </c:strRef>
          </c:cat>
          <c:val>
            <c:numRef>
              <c:f>'BLANK - Project Mgmt Dashboard'!$C$26:$C$30</c:f>
              <c:numCache>
                <c:formatCode>0</c:formatCode>
                <c:ptCount val="5"/>
                <c:pt idx="0">
                  <c:v>0</c:v>
                </c:pt>
                <c:pt idx="1">
                  <c:v>0</c:v>
                </c:pt>
                <c:pt idx="2">
                  <c:v>12</c:v>
                </c:pt>
                <c:pt idx="3">
                  <c:v>0</c:v>
                </c:pt>
                <c:pt idx="4">
                  <c:v>0</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Dashboard'!$B$26:$B$30</c:f>
              <c:strCache>
                <c:ptCount val="5"/>
                <c:pt idx="0">
                  <c:v>Not Started</c:v>
                </c:pt>
                <c:pt idx="1">
                  <c:v>In Progress</c:v>
                </c:pt>
                <c:pt idx="2">
                  <c:v>Complete</c:v>
                </c:pt>
                <c:pt idx="3">
                  <c:v>Overdue</c:v>
                </c:pt>
                <c:pt idx="4">
                  <c:v>On Hold</c:v>
                </c:pt>
              </c:strCache>
            </c:strRef>
          </c:cat>
          <c:val>
            <c:numRef>
              <c:f>'BLANK - Project Mgmt Dashboard'!$C$26:$C$30</c:f>
              <c:numCache>
                <c:formatCode>0</c:formatCode>
                <c:ptCount val="5"/>
                <c:pt idx="0">
                  <c:v>0</c:v>
                </c:pt>
                <c:pt idx="1">
                  <c:v>0</c:v>
                </c:pt>
                <c:pt idx="2">
                  <c:v>12</c:v>
                </c:pt>
                <c:pt idx="3">
                  <c:v>0</c:v>
                </c:pt>
                <c:pt idx="4">
                  <c:v>0</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1F9C-1242-A00A-B5FD633B82D2}"/>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1F9C-1242-A00A-B5FD633B82D2}"/>
              </c:ext>
            </c:extLst>
          </c:dPt>
          <c:cat>
            <c:strRef>
              <c:f>'BLANK - Project Mgmt Dashboard'!$F$25:$F$26</c:f>
              <c:strCache>
                <c:ptCount val="2"/>
                <c:pt idx="0">
                  <c:v>PLANNED</c:v>
                </c:pt>
                <c:pt idx="1">
                  <c:v>ACTUAL</c:v>
                </c:pt>
              </c:strCache>
            </c:strRef>
          </c:cat>
          <c:val>
            <c:numRef>
              <c:f>'BLANK - Project Mgmt Dashboard'!$G$25:$G$26</c:f>
              <c:numCache>
                <c:formatCode>#,##0</c:formatCode>
                <c:ptCount val="2"/>
                <c:pt idx="0">
                  <c:v>0</c:v>
                </c:pt>
                <c:pt idx="1">
                  <c:v>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8DB5-A04E-A6EE-1CDBA827B6F4}"/>
              </c:ext>
            </c:extLst>
          </c:dPt>
          <c:dPt>
            <c:idx val="1"/>
            <c:invertIfNegative val="0"/>
            <c:bubble3D val="0"/>
            <c:spPr>
              <a:solidFill>
                <a:srgbClr val="00BD32"/>
              </a:solidFill>
            </c:spPr>
            <c:extLst>
              <c:ext xmlns:c16="http://schemas.microsoft.com/office/drawing/2014/chart" uri="{C3380CC4-5D6E-409C-BE32-E72D297353CC}">
                <c16:uniqueId val="{00000003-8DB5-A04E-A6EE-1CDBA827B6F4}"/>
              </c:ext>
            </c:extLst>
          </c:dPt>
          <c:dPt>
            <c:idx val="2"/>
            <c:invertIfNegative val="0"/>
            <c:bubble3D val="0"/>
            <c:spPr>
              <a:solidFill>
                <a:schemeClr val="accent4"/>
              </a:solidFill>
            </c:spPr>
            <c:extLst>
              <c:ext xmlns:c16="http://schemas.microsoft.com/office/drawing/2014/chart" uri="{C3380CC4-5D6E-409C-BE32-E72D297353CC}">
                <c16:uniqueId val="{00000005-8DB5-A04E-A6EE-1CDBA827B6F4}"/>
              </c:ext>
            </c:extLst>
          </c:dPt>
          <c:cat>
            <c:strRef>
              <c:f>'BLANK - Project Mgmt Dashboard'!$F$34:$F$36</c:f>
              <c:strCache>
                <c:ptCount val="3"/>
                <c:pt idx="0">
                  <c:v>Decisions</c:v>
                </c:pt>
                <c:pt idx="1">
                  <c:v>Actions</c:v>
                </c:pt>
                <c:pt idx="2">
                  <c:v>Change Requests </c:v>
                </c:pt>
              </c:strCache>
            </c:strRef>
          </c:cat>
          <c:val>
            <c:numRef>
              <c:f>'BLANK - Project Mgmt Dashboard'!$G$34:$G$36</c:f>
              <c:numCache>
                <c:formatCode>#,##0</c:formatCode>
                <c:ptCount val="3"/>
                <c:pt idx="0">
                  <c:v>0</c:v>
                </c:pt>
                <c:pt idx="1">
                  <c:v>0</c:v>
                </c:pt>
                <c:pt idx="2">
                  <c:v>0</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058-7141-9BF3-9B56FCBC90D1}"/>
              </c:ext>
            </c:extLst>
          </c:dPt>
          <c:dPt>
            <c:idx val="1"/>
            <c:bubble3D val="0"/>
            <c:spPr>
              <a:solidFill>
                <a:schemeClr val="accent4">
                  <a:lumMod val="60000"/>
                  <a:lumOff val="40000"/>
                </a:schemeClr>
              </a:solidFill>
            </c:spPr>
            <c:extLst>
              <c:ext xmlns:c16="http://schemas.microsoft.com/office/drawing/2014/chart" uri="{C3380CC4-5D6E-409C-BE32-E72D297353CC}">
                <c16:uniqueId val="{00000003-6058-7141-9BF3-9B56FCBC90D1}"/>
              </c:ext>
            </c:extLst>
          </c:dPt>
          <c:dPt>
            <c:idx val="2"/>
            <c:bubble3D val="0"/>
            <c:spPr>
              <a:solidFill>
                <a:srgbClr val="92D050"/>
              </a:solidFill>
            </c:spPr>
            <c:extLst>
              <c:ext xmlns:c16="http://schemas.microsoft.com/office/drawing/2014/chart" uri="{C3380CC4-5D6E-409C-BE32-E72D297353CC}">
                <c16:uniqueId val="{00000005-6058-7141-9BF3-9B56FCBC90D1}"/>
              </c:ext>
            </c:extLst>
          </c:dPt>
          <c:dPt>
            <c:idx val="3"/>
            <c:bubble3D val="0"/>
            <c:spPr>
              <a:solidFill>
                <a:schemeClr val="accent4"/>
              </a:solidFill>
            </c:spPr>
            <c:extLst>
              <c:ext xmlns:c16="http://schemas.microsoft.com/office/drawing/2014/chart" uri="{C3380CC4-5D6E-409C-BE32-E72D297353CC}">
                <c16:uniqueId val="{00000007-6058-7141-9BF3-9B56FCBC90D1}"/>
              </c:ext>
            </c:extLst>
          </c:dPt>
          <c:dPt>
            <c:idx val="4"/>
            <c:bubble3D val="0"/>
            <c:spPr>
              <a:solidFill>
                <a:srgbClr val="D2D2D2"/>
              </a:solidFill>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Dashboard'!$B$35:$B$38</c:f>
              <c:strCache>
                <c:ptCount val="3"/>
                <c:pt idx="0">
                  <c:v>High</c:v>
                </c:pt>
                <c:pt idx="1">
                  <c:v>Medium</c:v>
                </c:pt>
                <c:pt idx="2">
                  <c:v>Low</c:v>
                </c:pt>
              </c:strCache>
            </c:strRef>
          </c:cat>
          <c:val>
            <c:numRef>
              <c:f>'BLANK - Project Mgmt Dashboard'!$C$35:$C$38</c:f>
              <c:numCache>
                <c:formatCode>0</c:formatCode>
                <c:ptCount val="4"/>
                <c:pt idx="0">
                  <c:v>12</c:v>
                </c:pt>
                <c:pt idx="1">
                  <c:v>0</c:v>
                </c:pt>
                <c:pt idx="2">
                  <c:v>0</c:v>
                </c:pt>
                <c:pt idx="3">
                  <c:v>0</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Mgmt Dashboard'!$B$35:$B$38</c:f>
              <c:strCache>
                <c:ptCount val="3"/>
                <c:pt idx="0">
                  <c:v>High</c:v>
                </c:pt>
                <c:pt idx="1">
                  <c:v>Medium</c:v>
                </c:pt>
                <c:pt idx="2">
                  <c:v>Low</c:v>
                </c:pt>
              </c:strCache>
            </c:strRef>
          </c:cat>
          <c:val>
            <c:numRef>
              <c:f>'BLANK - Project Mgmt Dashboard'!$C$35:$C$38</c:f>
              <c:numCache>
                <c:formatCode>0</c:formatCode>
                <c:ptCount val="4"/>
                <c:pt idx="0">
                  <c:v>12</c:v>
                </c:pt>
                <c:pt idx="1">
                  <c:v>0</c:v>
                </c:pt>
                <c:pt idx="2">
                  <c:v>0</c:v>
                </c:pt>
                <c:pt idx="3">
                  <c:v>0</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https://www.smartsheet.com/try-it?trp=12272&amp;utm_source=template-excel&amp;utm_medium=content&amp;utm_campaign=Project+management+KPI+dashboard+template-excel-12272&amp;lpa=Project+management+KPI+dashboard+template+excel+12272" TargetMode="Externa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5</xdr:row>
      <xdr:rowOff>114300</xdr:rowOff>
    </xdr:from>
    <xdr:to>
      <xdr:col>10</xdr:col>
      <xdr:colOff>25400</xdr:colOff>
      <xdr:row>5</xdr:row>
      <xdr:rowOff>5041900</xdr:rowOff>
    </xdr:to>
    <xdr:graphicFrame macro="">
      <xdr:nvGraphicFramePr>
        <xdr:cNvPr id="2" name="Chart 1">
          <a:extLst>
            <a:ext uri="{FF2B5EF4-FFF2-40B4-BE49-F238E27FC236}">
              <a16:creationId xmlns:a16="http://schemas.microsoft.com/office/drawing/2014/main" id="{C8D5B76A-77F5-436A-B12E-5A30A43288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5</xdr:row>
      <xdr:rowOff>5168900</xdr:rowOff>
    </xdr:from>
    <xdr:to>
      <xdr:col>3</xdr:col>
      <xdr:colOff>109220</xdr:colOff>
      <xdr:row>6</xdr:row>
      <xdr:rowOff>4089400</xdr:rowOff>
    </xdr:to>
    <xdr:graphicFrame macro="">
      <xdr:nvGraphicFramePr>
        <xdr:cNvPr id="3" name="Chart 2">
          <a:extLst>
            <a:ext uri="{FF2B5EF4-FFF2-40B4-BE49-F238E27FC236}">
              <a16:creationId xmlns:a16="http://schemas.microsoft.com/office/drawing/2014/main" id="{F5F1A43D-E508-44AC-92EB-3A308DD6B7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5168900</xdr:rowOff>
    </xdr:from>
    <xdr:to>
      <xdr:col>9</xdr:col>
      <xdr:colOff>3759200</xdr:colOff>
      <xdr:row>6</xdr:row>
      <xdr:rowOff>1752600</xdr:rowOff>
    </xdr:to>
    <xdr:graphicFrame macro="">
      <xdr:nvGraphicFramePr>
        <xdr:cNvPr id="4" name="Chart 3">
          <a:extLst>
            <a:ext uri="{FF2B5EF4-FFF2-40B4-BE49-F238E27FC236}">
              <a16:creationId xmlns:a16="http://schemas.microsoft.com/office/drawing/2014/main" id="{EE4C6F58-6267-484C-ADD3-452FC5F9BB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6</xdr:row>
      <xdr:rowOff>1930400</xdr:rowOff>
    </xdr:from>
    <xdr:to>
      <xdr:col>9</xdr:col>
      <xdr:colOff>3848100</xdr:colOff>
      <xdr:row>6</xdr:row>
      <xdr:rowOff>4178300</xdr:rowOff>
    </xdr:to>
    <xdr:graphicFrame macro="">
      <xdr:nvGraphicFramePr>
        <xdr:cNvPr id="5" name="Chart 4">
          <a:extLst>
            <a:ext uri="{FF2B5EF4-FFF2-40B4-BE49-F238E27FC236}">
              <a16:creationId xmlns:a16="http://schemas.microsoft.com/office/drawing/2014/main" id="{F2B5DAD7-B0E6-4EA2-8A70-1977C7A6C8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5</xdr:row>
      <xdr:rowOff>5168900</xdr:rowOff>
    </xdr:from>
    <xdr:to>
      <xdr:col>7</xdr:col>
      <xdr:colOff>172720</xdr:colOff>
      <xdr:row>6</xdr:row>
      <xdr:rowOff>4089400</xdr:rowOff>
    </xdr:to>
    <xdr:graphicFrame macro="">
      <xdr:nvGraphicFramePr>
        <xdr:cNvPr id="6" name="Chart 5">
          <a:extLst>
            <a:ext uri="{FF2B5EF4-FFF2-40B4-BE49-F238E27FC236}">
              <a16:creationId xmlns:a16="http://schemas.microsoft.com/office/drawing/2014/main" id="{E788E25C-1219-40D4-B873-9ACADB0FCE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0</xdr:row>
      <xdr:rowOff>0</xdr:rowOff>
    </xdr:from>
    <xdr:to>
      <xdr:col>7</xdr:col>
      <xdr:colOff>219075</xdr:colOff>
      <xdr:row>1</xdr:row>
      <xdr:rowOff>0</xdr:rowOff>
    </xdr:to>
    <xdr:pic>
      <xdr:nvPicPr>
        <xdr:cNvPr id="7" name="Picture 6">
          <a:hlinkClick xmlns:r="http://schemas.openxmlformats.org/officeDocument/2006/relationships" r:id="rId6"/>
          <a:extLst>
            <a:ext uri="{FF2B5EF4-FFF2-40B4-BE49-F238E27FC236}">
              <a16:creationId xmlns:a16="http://schemas.microsoft.com/office/drawing/2014/main" id="{17E9A9ED-F252-49E0-AA86-720045DF8F74}"/>
            </a:ext>
          </a:extLst>
        </xdr:cNvPr>
        <xdr:cNvPicPr>
          <a:picLocks noChangeAspect="1"/>
        </xdr:cNvPicPr>
      </xdr:nvPicPr>
      <xdr:blipFill>
        <a:blip xmlns:r="http://schemas.openxmlformats.org/officeDocument/2006/relationships" r:embed="rId7"/>
        <a:stretch>
          <a:fillRect/>
        </a:stretch>
      </xdr:blipFill>
      <xdr:spPr>
        <a:xfrm>
          <a:off x="0" y="0"/>
          <a:ext cx="10067925" cy="2495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10</xdr:col>
      <xdr:colOff>25400</xdr:colOff>
      <xdr:row>4</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4</xdr:row>
      <xdr:rowOff>5168900</xdr:rowOff>
    </xdr:from>
    <xdr:to>
      <xdr:col>9</xdr:col>
      <xdr:colOff>3759200</xdr:colOff>
      <xdr:row>5</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1930400</xdr:rowOff>
    </xdr:from>
    <xdr:to>
      <xdr:col>9</xdr:col>
      <xdr:colOff>3848100</xdr:colOff>
      <xdr:row>5</xdr:row>
      <xdr:rowOff>4178300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200025</xdr:colOff>
      <xdr:row>4</xdr:row>
      <xdr:rowOff>47625</xdr:rowOff>
    </xdr:from>
    <xdr:to>
      <xdr:col>15</xdr:col>
      <xdr:colOff>390525</xdr:colOff>
      <xdr:row>4</xdr:row>
      <xdr:rowOff>3717925</xdr:rowOff>
    </xdr:to>
    <xdr:grpSp>
      <xdr:nvGrpSpPr>
        <xdr:cNvPr id="2" name="Group 1">
          <a:extLst>
            <a:ext uri="{FF2B5EF4-FFF2-40B4-BE49-F238E27FC236}">
              <a16:creationId xmlns:a16="http://schemas.microsoft.com/office/drawing/2014/main" id="{6B751716-F229-4C7B-9E24-52BC31C12C61}"/>
            </a:ext>
          </a:extLst>
        </xdr:cNvPr>
        <xdr:cNvGrpSpPr/>
      </xdr:nvGrpSpPr>
      <xdr:grpSpPr>
        <a:xfrm>
          <a:off x="16344900" y="1771650"/>
          <a:ext cx="2924175" cy="3670300"/>
          <a:chOff x="16992600" y="7112000"/>
          <a:chExt cx="2908300" cy="3670300"/>
        </a:xfrm>
      </xdr:grpSpPr>
      <xdr:cxnSp macro="">
        <xdr:nvCxnSpPr>
          <xdr:cNvPr id="4" name="Straight Arrow Connector 3">
            <a:extLst>
              <a:ext uri="{FF2B5EF4-FFF2-40B4-BE49-F238E27FC236}">
                <a16:creationId xmlns:a16="http://schemas.microsoft.com/office/drawing/2014/main" id="{197B88B5-0E78-7CEA-97D1-1DA49080962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5" name="TextBox 4">
            <a:extLst>
              <a:ext uri="{FF2B5EF4-FFF2-40B4-BE49-F238E27FC236}">
                <a16:creationId xmlns:a16="http://schemas.microsoft.com/office/drawing/2014/main" id="{9E6D83B4-DBD6-9D7A-53B5-4603456AEAB1}"/>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6" name="Picture 5">
            <a:extLst>
              <a:ext uri="{FF2B5EF4-FFF2-40B4-BE49-F238E27FC236}">
                <a16:creationId xmlns:a16="http://schemas.microsoft.com/office/drawing/2014/main" id="{230F3FB5-5C60-9C44-6F29-D4E184908A16}"/>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Distributed-Team-Meeting-Planner1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Leads-and-Opportunities-Tracking-Template23"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ted Team Meeting Plan"/>
    </sheetNames>
    <sheetDataSet>
      <sheetData sheetId="0">
        <row r="6">
          <cell r="D6">
            <v>0.4375</v>
          </cell>
          <cell r="E6">
            <v>0.48958333333333331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s &amp; Opportunities Dashboard"/>
      <sheetName val="Leads"/>
      <sheetName val="Opportunities"/>
      <sheetName val="IC-Leads-and-Opportunities-Trac"/>
    </sheetNames>
    <sheetDataSet>
      <sheetData sheetId="0" refreshError="1"/>
      <sheetData sheetId="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2272&amp;utm_source=template-excel&amp;utm_medium=content&amp;utm_campaign=Project+management+KPI+dashboard+template-excel-12272&amp;lpa=Project+management+KPI+dashboard+template+excel+12272"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42CCF-0AE1-4F1D-9C02-5B2498BC111D}">
  <sheetPr>
    <tabColor theme="3" tint="0.59999389629810485"/>
    <pageSetUpPr fitToPage="1"/>
  </sheetPr>
  <dimension ref="A1:JW1017"/>
  <sheetViews>
    <sheetView showGridLines="0" tabSelected="1" zoomScaleNormal="100" workbookViewId="0">
      <pane ySplit="1" topLeftCell="A2" activePane="bottomLeft" state="frozen"/>
      <selection pane="bottomLeft" activeCell="B42" sqref="B42:J42"/>
    </sheetView>
  </sheetViews>
  <sheetFormatPr defaultColWidth="11" defaultRowHeight="13.5" x14ac:dyDescent="0.25"/>
  <cols>
    <col min="1" max="1" width="3.375" style="6" customWidth="1"/>
    <col min="2" max="2" width="44.5" style="6" customWidth="1"/>
    <col min="3" max="3" width="20.875" style="6" customWidth="1"/>
    <col min="4" max="5" width="10.875" style="6" customWidth="1"/>
    <col min="6" max="6" width="17.875" style="6" customWidth="1"/>
    <col min="7" max="7" width="20.875" style="6" customWidth="1"/>
    <col min="8" max="9" width="15.625" style="6" customWidth="1"/>
    <col min="10" max="10" width="50.875" style="6" customWidth="1"/>
    <col min="11" max="11" width="3.375" style="6" customWidth="1"/>
    <col min="12" max="12" width="12.875" style="6" customWidth="1"/>
    <col min="13" max="13" width="3.375" style="6" customWidth="1"/>
    <col min="14" max="14" width="12.875" style="6" customWidth="1"/>
    <col min="15" max="15" width="3.375" style="6" customWidth="1"/>
    <col min="16" max="18" width="11" style="6"/>
    <col min="19" max="19" width="9" style="6" customWidth="1"/>
    <col min="20" max="16384" width="11" style="6"/>
  </cols>
  <sheetData>
    <row r="1" spans="1:259" customFormat="1" ht="197.1" customHeight="1" x14ac:dyDescent="0.25">
      <c r="B1" s="59"/>
    </row>
    <row r="2" spans="1:259" s="10" customFormat="1" ht="42" customHeight="1" x14ac:dyDescent="0.25">
      <c r="B2" s="69" t="s">
        <v>73</v>
      </c>
    </row>
    <row r="3" spans="1:259" s="23" customFormat="1" ht="24.95" customHeight="1" x14ac:dyDescent="0.25">
      <c r="A3" s="18"/>
      <c r="B3" s="19" t="s">
        <v>41</v>
      </c>
      <c r="C3" s="20"/>
      <c r="D3" s="19"/>
      <c r="E3" s="19"/>
      <c r="F3" s="21" t="s">
        <v>19</v>
      </c>
      <c r="G3" s="22" t="s">
        <v>20</v>
      </c>
      <c r="H3" s="21" t="s">
        <v>18</v>
      </c>
      <c r="I3" s="21"/>
      <c r="J3" s="18"/>
      <c r="K3" s="18"/>
      <c r="L3" s="18"/>
      <c r="M3" s="18"/>
      <c r="N3" s="18"/>
      <c r="O3" s="18"/>
      <c r="P3" s="18"/>
      <c r="Q3" s="18"/>
      <c r="R3" s="18"/>
      <c r="S3" s="18"/>
      <c r="T3" s="18"/>
      <c r="U3" s="18"/>
      <c r="V3" s="18"/>
      <c r="W3" s="18"/>
      <c r="X3" s="18"/>
      <c r="Y3" s="18"/>
      <c r="Z3" s="18"/>
      <c r="AA3" s="18"/>
      <c r="AB3" s="18"/>
      <c r="AC3" s="18"/>
      <c r="AD3" s="18"/>
      <c r="AE3" s="18"/>
      <c r="AF3" s="18"/>
      <c r="AG3" s="18"/>
      <c r="AH3" s="18"/>
      <c r="AI3" s="18"/>
    </row>
    <row r="4" spans="1:259" ht="35.1" customHeight="1" thickBot="1" x14ac:dyDescent="0.3">
      <c r="A4" s="1"/>
      <c r="B4" s="70" t="s">
        <v>42</v>
      </c>
      <c r="C4" s="71"/>
      <c r="D4" s="71"/>
      <c r="E4" s="72"/>
      <c r="F4" s="61" t="s">
        <v>43</v>
      </c>
      <c r="G4" s="62" t="s">
        <v>36</v>
      </c>
      <c r="H4" s="63">
        <v>0.72</v>
      </c>
      <c r="I4" s="67"/>
      <c r="J4" s="1"/>
      <c r="K4" s="1"/>
      <c r="L4" s="1"/>
      <c r="M4" s="1"/>
      <c r="N4" s="1"/>
      <c r="O4" s="1"/>
      <c r="P4" s="1"/>
      <c r="Q4" s="1"/>
      <c r="R4" s="1"/>
      <c r="S4" s="1"/>
      <c r="T4" s="1"/>
      <c r="U4" s="1"/>
      <c r="V4" s="1"/>
      <c r="W4" s="1"/>
      <c r="X4" s="1"/>
      <c r="Y4" s="1"/>
      <c r="Z4" s="1"/>
      <c r="AA4" s="1"/>
      <c r="AB4" s="1"/>
      <c r="AC4" s="1"/>
      <c r="AD4" s="1"/>
      <c r="AE4" s="1"/>
      <c r="AF4" s="1"/>
      <c r="AG4" s="1"/>
      <c r="AH4" s="1"/>
      <c r="AI4" s="1"/>
    </row>
    <row r="5" spans="1:259" ht="35.1" customHeight="1" x14ac:dyDescent="0.25">
      <c r="A5" s="1"/>
      <c r="B5" s="54" t="s">
        <v>33</v>
      </c>
      <c r="C5" s="50"/>
      <c r="D5" s="50"/>
      <c r="E5" s="50"/>
      <c r="F5" s="51"/>
      <c r="G5" s="52"/>
      <c r="H5" s="53"/>
      <c r="I5" s="53"/>
      <c r="J5" s="1"/>
      <c r="K5" s="1"/>
      <c r="L5" s="1"/>
      <c r="M5" s="1"/>
      <c r="N5" s="1"/>
      <c r="O5" s="1"/>
      <c r="P5" s="1"/>
      <c r="Q5" s="1"/>
      <c r="R5" s="1"/>
      <c r="S5" s="1"/>
      <c r="T5" s="1"/>
      <c r="U5" s="1"/>
      <c r="V5" s="1"/>
      <c r="W5" s="1"/>
      <c r="X5" s="1"/>
      <c r="Y5" s="1"/>
      <c r="Z5" s="1"/>
      <c r="AA5" s="1"/>
      <c r="AB5" s="1"/>
      <c r="AC5" s="1"/>
      <c r="AD5" s="1"/>
      <c r="AE5" s="1"/>
      <c r="AF5" s="1"/>
      <c r="AG5" s="1"/>
      <c r="AH5" s="1"/>
      <c r="AI5" s="1"/>
    </row>
    <row r="6" spans="1:259" ht="408.95" customHeight="1"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row>
    <row r="7" spans="1:259" ht="323.10000000000002" customHeight="1" x14ac:dyDescent="0.2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row>
    <row r="8" spans="1:259" x14ac:dyDescent="0.2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row>
    <row r="9" spans="1:259" ht="34.5" customHeight="1" x14ac:dyDescent="0.25">
      <c r="A9" s="1"/>
      <c r="B9" s="26" t="s">
        <v>21</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row>
    <row r="10" spans="1:259" ht="24.95" customHeight="1" x14ac:dyDescent="0.25">
      <c r="A10" s="1"/>
      <c r="B10" s="25" t="s">
        <v>22</v>
      </c>
      <c r="C10" s="1"/>
      <c r="D10" s="1"/>
      <c r="E10" s="1"/>
      <c r="F10" s="1"/>
      <c r="G10" s="1"/>
      <c r="H10" s="1"/>
      <c r="I10" s="1"/>
      <c r="J10" s="1"/>
      <c r="K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row>
    <row r="11" spans="1:259" s="10" customFormat="1" ht="35.1" customHeight="1" x14ac:dyDescent="0.25">
      <c r="A11" s="9"/>
      <c r="B11" s="13" t="s">
        <v>0</v>
      </c>
      <c r="C11" s="13" t="s">
        <v>2</v>
      </c>
      <c r="D11" s="31" t="s">
        <v>28</v>
      </c>
      <c r="E11" s="31" t="s">
        <v>26</v>
      </c>
      <c r="F11" s="32" t="s">
        <v>27</v>
      </c>
      <c r="G11" s="13" t="s">
        <v>1</v>
      </c>
      <c r="H11" s="13" t="s">
        <v>70</v>
      </c>
      <c r="I11" s="13" t="s">
        <v>10</v>
      </c>
      <c r="J11" s="13" t="s">
        <v>3</v>
      </c>
      <c r="K11" s="9"/>
      <c r="L11" s="65"/>
      <c r="N11" s="65"/>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c r="IP11" s="9"/>
      <c r="IQ11" s="9"/>
      <c r="IR11" s="9"/>
      <c r="IS11" s="9"/>
      <c r="IT11" s="9"/>
      <c r="IU11" s="9"/>
      <c r="IV11" s="9"/>
      <c r="IW11" s="9"/>
      <c r="IX11" s="9"/>
      <c r="IY11" s="9"/>
    </row>
    <row r="12" spans="1:259" s="8" customFormat="1" ht="23.1" customHeight="1" x14ac:dyDescent="0.25">
      <c r="A12" s="7"/>
      <c r="B12" s="3" t="s">
        <v>57</v>
      </c>
      <c r="C12" s="2" t="s">
        <v>37</v>
      </c>
      <c r="D12" s="33">
        <v>45293</v>
      </c>
      <c r="E12" s="33">
        <v>45299</v>
      </c>
      <c r="F12" s="34">
        <f>IF(D12=0,0,E12-D12)</f>
        <v>6</v>
      </c>
      <c r="G12" s="2" t="s">
        <v>5</v>
      </c>
      <c r="H12" s="2" t="s">
        <v>13</v>
      </c>
      <c r="I12" s="2" t="s">
        <v>12</v>
      </c>
      <c r="J12" s="2"/>
      <c r="L12" s="10"/>
      <c r="N12" s="10"/>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row>
    <row r="13" spans="1:259" s="8" customFormat="1" ht="23.1" customHeight="1" x14ac:dyDescent="0.25">
      <c r="A13" s="7"/>
      <c r="B13" s="3" t="s">
        <v>58</v>
      </c>
      <c r="C13" s="4" t="s">
        <v>38</v>
      </c>
      <c r="D13" s="35">
        <v>45295</v>
      </c>
      <c r="E13" s="35">
        <v>45302</v>
      </c>
      <c r="F13" s="34">
        <f t="shared" ref="F13:F23" si="0">IF(D13=0,0,E13-D13)</f>
        <v>7</v>
      </c>
      <c r="G13" s="2" t="s">
        <v>7</v>
      </c>
      <c r="H13" s="2" t="s">
        <v>12</v>
      </c>
      <c r="I13" s="2" t="s">
        <v>13</v>
      </c>
      <c r="J13" s="2"/>
      <c r="L13" s="66"/>
      <c r="N13" s="66"/>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row>
    <row r="14" spans="1:259" s="8" customFormat="1" ht="23.1" customHeight="1" x14ac:dyDescent="0.25">
      <c r="A14" s="7"/>
      <c r="B14" s="3" t="s">
        <v>59</v>
      </c>
      <c r="C14" s="4" t="s">
        <v>39</v>
      </c>
      <c r="D14" s="35">
        <v>45298</v>
      </c>
      <c r="E14" s="35">
        <v>45302</v>
      </c>
      <c r="F14" s="34">
        <f t="shared" si="0"/>
        <v>4</v>
      </c>
      <c r="G14" s="2" t="s">
        <v>17</v>
      </c>
      <c r="H14" s="2" t="s">
        <v>11</v>
      </c>
      <c r="I14" s="2" t="s">
        <v>11</v>
      </c>
      <c r="J14" s="2"/>
      <c r="L14" s="66"/>
      <c r="N14" s="66"/>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row>
    <row r="15" spans="1:259" s="8" customFormat="1" ht="23.1" customHeight="1" x14ac:dyDescent="0.25">
      <c r="A15" s="7"/>
      <c r="B15" s="3" t="s">
        <v>60</v>
      </c>
      <c r="C15" s="11" t="s">
        <v>39</v>
      </c>
      <c r="D15" s="35">
        <v>45301</v>
      </c>
      <c r="E15" s="35">
        <v>45306</v>
      </c>
      <c r="F15" s="34">
        <f t="shared" si="0"/>
        <v>5</v>
      </c>
      <c r="G15" s="2" t="s">
        <v>5</v>
      </c>
      <c r="H15" s="2" t="s">
        <v>13</v>
      </c>
      <c r="I15" s="2" t="s">
        <v>12</v>
      </c>
      <c r="J15" s="2"/>
      <c r="L15" s="10"/>
      <c r="N15" s="10"/>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row>
    <row r="16" spans="1:259" s="8" customFormat="1" ht="23.1" customHeight="1" x14ac:dyDescent="0.25">
      <c r="A16" s="7"/>
      <c r="B16" s="3" t="s">
        <v>61</v>
      </c>
      <c r="C16" s="4" t="s">
        <v>39</v>
      </c>
      <c r="D16" s="35">
        <v>45304</v>
      </c>
      <c r="E16" s="35">
        <v>45311</v>
      </c>
      <c r="F16" s="34">
        <f t="shared" si="0"/>
        <v>7</v>
      </c>
      <c r="G16" s="2" t="s">
        <v>5</v>
      </c>
      <c r="H16" s="2" t="s">
        <v>12</v>
      </c>
      <c r="I16" s="2" t="s">
        <v>12</v>
      </c>
      <c r="J16" s="2"/>
      <c r="K16" s="7"/>
      <c r="L16" s="10"/>
      <c r="N16" s="6"/>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row>
    <row r="17" spans="1:259" s="8" customFormat="1" ht="23.1" customHeight="1" x14ac:dyDescent="0.25">
      <c r="A17" s="7"/>
      <c r="B17" s="3" t="s">
        <v>62</v>
      </c>
      <c r="C17" s="4" t="s">
        <v>37</v>
      </c>
      <c r="D17" s="35">
        <v>45307</v>
      </c>
      <c r="E17" s="35">
        <v>45320</v>
      </c>
      <c r="F17" s="34">
        <f t="shared" si="0"/>
        <v>13</v>
      </c>
      <c r="G17" s="2" t="s">
        <v>9</v>
      </c>
      <c r="H17" s="2" t="s">
        <v>13</v>
      </c>
      <c r="I17" s="2" t="s">
        <v>12</v>
      </c>
      <c r="J17" s="2"/>
      <c r="K17" s="7"/>
      <c r="L17" s="6"/>
      <c r="N17" s="6"/>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row>
    <row r="18" spans="1:259" s="8" customFormat="1" ht="23.1" customHeight="1" x14ac:dyDescent="0.25">
      <c r="A18" s="7"/>
      <c r="B18" s="3" t="s">
        <v>63</v>
      </c>
      <c r="C18" s="12" t="s">
        <v>38</v>
      </c>
      <c r="D18" s="35">
        <v>45310</v>
      </c>
      <c r="E18" s="33">
        <v>45323</v>
      </c>
      <c r="F18" s="34">
        <f t="shared" si="0"/>
        <v>13</v>
      </c>
      <c r="G18" s="2" t="s">
        <v>9</v>
      </c>
      <c r="H18" s="2" t="s">
        <v>13</v>
      </c>
      <c r="I18" s="2" t="s">
        <v>13</v>
      </c>
      <c r="J18" s="2"/>
      <c r="K18" s="7"/>
      <c r="L18" s="1"/>
      <c r="M18" s="7"/>
      <c r="N18" s="1"/>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c r="IY18" s="7"/>
    </row>
    <row r="19" spans="1:259" s="8" customFormat="1" ht="23.1" customHeight="1" x14ac:dyDescent="0.25">
      <c r="A19" s="7"/>
      <c r="B19" s="3" t="s">
        <v>64</v>
      </c>
      <c r="C19" s="12" t="s">
        <v>40</v>
      </c>
      <c r="D19" s="35">
        <v>45313</v>
      </c>
      <c r="E19" s="33">
        <v>45331</v>
      </c>
      <c r="F19" s="34">
        <f t="shared" si="0"/>
        <v>18</v>
      </c>
      <c r="G19" s="2" t="s">
        <v>7</v>
      </c>
      <c r="H19" s="2" t="s">
        <v>12</v>
      </c>
      <c r="I19" s="2" t="s">
        <v>11</v>
      </c>
      <c r="J19" s="2"/>
      <c r="K19" s="7"/>
      <c r="L19" s="1"/>
      <c r="M19" s="7"/>
      <c r="N19" s="1"/>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row>
    <row r="20" spans="1:259" s="8" customFormat="1" ht="23.1" customHeight="1" x14ac:dyDescent="0.25">
      <c r="A20" s="7"/>
      <c r="B20" s="3" t="s">
        <v>65</v>
      </c>
      <c r="C20" s="12" t="s">
        <v>39</v>
      </c>
      <c r="D20" s="35">
        <v>45316</v>
      </c>
      <c r="E20" s="33">
        <v>45327</v>
      </c>
      <c r="F20" s="34">
        <f t="shared" si="0"/>
        <v>11</v>
      </c>
      <c r="G20" s="2" t="s">
        <v>17</v>
      </c>
      <c r="H20" s="2" t="s">
        <v>12</v>
      </c>
      <c r="I20" s="2" t="s">
        <v>13</v>
      </c>
      <c r="J20" s="2"/>
      <c r="K20" s="7"/>
      <c r="L20" s="1"/>
      <c r="M20" s="7"/>
      <c r="N20" s="1"/>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row>
    <row r="21" spans="1:259" s="8" customFormat="1" ht="23.1" customHeight="1" x14ac:dyDescent="0.25">
      <c r="A21" s="7"/>
      <c r="B21" s="3" t="s">
        <v>66</v>
      </c>
      <c r="C21" s="12" t="s">
        <v>37</v>
      </c>
      <c r="D21" s="35">
        <v>45319</v>
      </c>
      <c r="E21" s="33">
        <v>45328</v>
      </c>
      <c r="F21" s="34">
        <f t="shared" si="0"/>
        <v>9</v>
      </c>
      <c r="G21" s="2" t="s">
        <v>9</v>
      </c>
      <c r="H21" s="2" t="s">
        <v>11</v>
      </c>
      <c r="I21" s="2" t="s">
        <v>11</v>
      </c>
      <c r="J21" s="2"/>
      <c r="K21" s="7"/>
      <c r="L21" s="1"/>
      <c r="M21" s="7"/>
      <c r="N21" s="1"/>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row>
    <row r="22" spans="1:259" s="8" customFormat="1" ht="23.1" customHeight="1" x14ac:dyDescent="0.25">
      <c r="A22" s="7"/>
      <c r="B22" s="3" t="s">
        <v>67</v>
      </c>
      <c r="C22" s="12" t="s">
        <v>40</v>
      </c>
      <c r="D22" s="35">
        <v>45322</v>
      </c>
      <c r="E22" s="33">
        <v>45324</v>
      </c>
      <c r="F22" s="34">
        <f t="shared" si="0"/>
        <v>2</v>
      </c>
      <c r="G22" s="2" t="s">
        <v>5</v>
      </c>
      <c r="H22" s="2" t="s">
        <v>11</v>
      </c>
      <c r="I22" s="2" t="s">
        <v>11</v>
      </c>
      <c r="J22" s="2"/>
      <c r="K22" s="7"/>
      <c r="L22" s="1"/>
      <c r="M22" s="7"/>
      <c r="N22" s="1"/>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row>
    <row r="23" spans="1:259" s="8" customFormat="1" ht="23.1" customHeight="1" x14ac:dyDescent="0.25">
      <c r="A23" s="7"/>
      <c r="B23" s="3" t="s">
        <v>68</v>
      </c>
      <c r="C23" s="12" t="s">
        <v>69</v>
      </c>
      <c r="D23" s="35">
        <v>45325</v>
      </c>
      <c r="E23" s="33">
        <v>45326</v>
      </c>
      <c r="F23" s="34">
        <f t="shared" si="0"/>
        <v>1</v>
      </c>
      <c r="G23" s="2" t="s">
        <v>5</v>
      </c>
      <c r="H23" s="2" t="s">
        <v>11</v>
      </c>
      <c r="I23" s="2" t="s">
        <v>11</v>
      </c>
      <c r="J23" s="2"/>
      <c r="K23" s="7"/>
      <c r="L23" s="1"/>
      <c r="M23" s="7"/>
      <c r="N23" s="1"/>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c r="IY23" s="7"/>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ht="24.95" customHeight="1" x14ac:dyDescent="0.25">
      <c r="A25" s="1"/>
      <c r="B25" s="25" t="s">
        <v>23</v>
      </c>
      <c r="C25" s="1"/>
      <c r="D25" s="1"/>
      <c r="E25" s="1"/>
      <c r="F25" s="25" t="s">
        <v>30</v>
      </c>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s="17" customFormat="1" ht="23.1" customHeight="1" x14ac:dyDescent="0.25">
      <c r="B26" s="48" t="s">
        <v>1</v>
      </c>
      <c r="C26" s="49" t="s">
        <v>24</v>
      </c>
      <c r="D26" s="49" t="s">
        <v>25</v>
      </c>
      <c r="F26" s="39" t="s">
        <v>31</v>
      </c>
      <c r="G26" s="37">
        <v>80000</v>
      </c>
    </row>
    <row r="27" spans="1:259" s="17" customFormat="1" ht="23.1" customHeight="1" thickBot="1" x14ac:dyDescent="0.3">
      <c r="B27" s="27" t="s">
        <v>9</v>
      </c>
      <c r="C27" s="42">
        <f>COUNTIF(G12:G23, "Not Started")</f>
        <v>3</v>
      </c>
      <c r="D27" s="43">
        <f>IFERROR(C27/C32,"")</f>
        <v>0.25</v>
      </c>
      <c r="F27" s="40" t="s">
        <v>32</v>
      </c>
      <c r="G27" s="38">
        <v>50000</v>
      </c>
    </row>
    <row r="28" spans="1:259" s="17" customFormat="1" ht="23.1" customHeight="1" x14ac:dyDescent="0.25">
      <c r="B28" s="3" t="s">
        <v>7</v>
      </c>
      <c r="C28" s="42">
        <f>COUNTIF(G12:G23, "In Progress")</f>
        <v>2</v>
      </c>
      <c r="D28" s="43">
        <f>IFERROR(C28/C32,"")</f>
        <v>0.16666666666666666</v>
      </c>
    </row>
    <row r="29" spans="1:259" s="17" customFormat="1" ht="23.1" customHeight="1" x14ac:dyDescent="0.25">
      <c r="B29" s="28" t="s">
        <v>5</v>
      </c>
      <c r="C29" s="42">
        <f>COUNTIF(G12:G23, "Complete")</f>
        <v>5</v>
      </c>
      <c r="D29" s="43">
        <f>IFERROR(C29/C32,"")</f>
        <v>0.41666666666666669</v>
      </c>
    </row>
    <row r="30" spans="1:259" s="17" customFormat="1" ht="23.1" customHeight="1" x14ac:dyDescent="0.25">
      <c r="B30" s="29" t="s">
        <v>17</v>
      </c>
      <c r="C30" s="42">
        <f>COUNTIF(G12:G23, "Overdue")</f>
        <v>2</v>
      </c>
      <c r="D30" s="43">
        <f>IFERROR(C30/C32,"")</f>
        <v>0.16666666666666666</v>
      </c>
    </row>
    <row r="31" spans="1:259" s="17" customFormat="1" ht="23.1" customHeight="1" thickBot="1" x14ac:dyDescent="0.3">
      <c r="B31" s="30" t="s">
        <v>8</v>
      </c>
      <c r="C31" s="44">
        <f>COUNTIF(G12:G23, "On Hold")</f>
        <v>0</v>
      </c>
      <c r="D31" s="45">
        <f>IFERROR(C31/C32,"")</f>
        <v>0</v>
      </c>
    </row>
    <row r="32" spans="1:259" s="17" customFormat="1" ht="23.1" customHeight="1" x14ac:dyDescent="0.25">
      <c r="B32" s="36" t="s">
        <v>29</v>
      </c>
      <c r="C32" s="46">
        <f>SUM(C27:C31)</f>
        <v>12</v>
      </c>
      <c r="D32" s="47">
        <f>SUM(D27:D31)</f>
        <v>0.99999999999999989</v>
      </c>
    </row>
    <row r="33" spans="1:259" s="17" customFormat="1" x14ac:dyDescent="0.25"/>
    <row r="34" spans="1:259" ht="24.95" customHeight="1" x14ac:dyDescent="0.25">
      <c r="A34" s="1"/>
      <c r="B34" s="25" t="s">
        <v>72</v>
      </c>
      <c r="C34" s="1"/>
      <c r="D34" s="1"/>
      <c r="E34" s="1"/>
      <c r="F34" s="55" t="s">
        <v>34</v>
      </c>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s="17" customFormat="1" ht="23.1" customHeight="1" x14ac:dyDescent="0.25">
      <c r="B35" s="48" t="s">
        <v>10</v>
      </c>
      <c r="C35" s="49" t="s">
        <v>24</v>
      </c>
      <c r="D35" s="49" t="s">
        <v>25</v>
      </c>
      <c r="F35" s="57" t="s">
        <v>16</v>
      </c>
      <c r="G35" s="37">
        <v>5</v>
      </c>
    </row>
    <row r="36" spans="1:259" s="17" customFormat="1" ht="23.1" customHeight="1" x14ac:dyDescent="0.25">
      <c r="B36" s="14" t="s">
        <v>11</v>
      </c>
      <c r="C36" s="42">
        <f>COUNTIF(H12:H23, "High")</f>
        <v>4</v>
      </c>
      <c r="D36" s="43">
        <f>IFERROR(C36/C40,"")</f>
        <v>0.33333333333333331</v>
      </c>
      <c r="F36" s="56" t="s">
        <v>15</v>
      </c>
      <c r="G36" s="37">
        <v>2</v>
      </c>
    </row>
    <row r="37" spans="1:259" s="17" customFormat="1" ht="23.1" customHeight="1" x14ac:dyDescent="0.25">
      <c r="B37" s="15" t="s">
        <v>12</v>
      </c>
      <c r="C37" s="42">
        <f>COUNTIF(H12:H23, "Medium")</f>
        <v>4</v>
      </c>
      <c r="D37" s="43">
        <f>IFERROR(C37/C40,"")</f>
        <v>0.33333333333333331</v>
      </c>
      <c r="F37" s="58" t="s">
        <v>14</v>
      </c>
      <c r="G37" s="37">
        <v>4</v>
      </c>
    </row>
    <row r="38" spans="1:259" s="17" customFormat="1" ht="23.1" customHeight="1" x14ac:dyDescent="0.25">
      <c r="B38" s="16" t="s">
        <v>13</v>
      </c>
      <c r="C38" s="42">
        <f>COUNTIF(H12:H23, "Low")</f>
        <v>4</v>
      </c>
      <c r="D38" s="43">
        <f>IFERROR(C38/C40,"")</f>
        <v>0.33333333333333331</v>
      </c>
      <c r="F38" s="1"/>
      <c r="G38" s="1"/>
    </row>
    <row r="39" spans="1:259" s="17" customFormat="1" ht="23.1" customHeight="1" thickBot="1" x14ac:dyDescent="0.3">
      <c r="B39" s="41"/>
      <c r="C39" s="44">
        <f>COUNTIF(H12:H23, "...")</f>
        <v>0</v>
      </c>
      <c r="D39" s="45">
        <f>IFERROR(C39/C40,"")</f>
        <v>0</v>
      </c>
      <c r="F39" s="1"/>
      <c r="G39" s="1"/>
    </row>
    <row r="40" spans="1:259" s="17" customFormat="1" ht="23.1" customHeight="1" x14ac:dyDescent="0.25">
      <c r="B40" s="36" t="s">
        <v>29</v>
      </c>
      <c r="C40" s="46">
        <f>SUM(C36:C39)</f>
        <v>12</v>
      </c>
      <c r="D40" s="47">
        <f>SUM(D36:D39)</f>
        <v>1</v>
      </c>
      <c r="F40" s="1"/>
      <c r="G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ustomFormat="1" ht="50.1" customHeight="1" x14ac:dyDescent="0.25">
      <c r="A42" s="6"/>
      <c r="B42" s="74" t="s">
        <v>4</v>
      </c>
      <c r="C42" s="74"/>
      <c r="D42" s="74"/>
      <c r="E42" s="74"/>
      <c r="F42" s="74"/>
      <c r="G42" s="74"/>
      <c r="H42" s="74"/>
      <c r="I42" s="74"/>
      <c r="J42" s="74"/>
    </row>
    <row r="43" spans="1:259"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83"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83"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83"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83"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83"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83"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83"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83"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row>
    <row r="329" spans="1:283"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row>
    <row r="330" spans="1:283"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row>
    <row r="331" spans="1:283"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row>
    <row r="332" spans="1:283"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row>
    <row r="333" spans="1:283"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row>
    <row r="334" spans="1:283"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row>
    <row r="335" spans="1:283"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row>
    <row r="336" spans="1:283"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row>
    <row r="337" spans="1:283"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row>
    <row r="338" spans="1:283"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row>
    <row r="339" spans="1:283"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row>
    <row r="340" spans="1:283"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row>
    <row r="341" spans="1:283"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row>
    <row r="342" spans="1:283"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row>
    <row r="343" spans="1:283"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row>
    <row r="344" spans="1:283"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row>
    <row r="345" spans="1:283"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row>
    <row r="346" spans="1:283"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row>
    <row r="347" spans="1:283"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row>
    <row r="348" spans="1:283"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row>
    <row r="349" spans="1:283"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row>
    <row r="350" spans="1:283"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row>
    <row r="351" spans="1:283"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row>
    <row r="352" spans="1:283"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row>
    <row r="353" spans="1:283"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row>
    <row r="354" spans="1:283"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row>
    <row r="355" spans="1:283"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row>
    <row r="356" spans="1:283"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row>
    <row r="357" spans="1:283"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row>
    <row r="358" spans="1:283"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row>
    <row r="359" spans="1:283"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row>
    <row r="360" spans="1:283"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row>
    <row r="361" spans="1:283"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row>
    <row r="362" spans="1:283"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row>
    <row r="363" spans="1:283"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row>
    <row r="364" spans="1:283"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row>
    <row r="365" spans="1:283"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row>
    <row r="366" spans="1:283"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row>
    <row r="367" spans="1:283"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row>
    <row r="368" spans="1:283"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row>
    <row r="369" spans="1:283"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row>
    <row r="370" spans="1:283"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row>
    <row r="371" spans="1:283"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row>
    <row r="372" spans="1:283"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row>
    <row r="373" spans="1:283"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row>
    <row r="374" spans="1:283"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row>
    <row r="375" spans="1:283"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row>
    <row r="376" spans="1:283"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row>
    <row r="377" spans="1:283"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row>
    <row r="378" spans="1:283"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sheetData>
  <mergeCells count="2">
    <mergeCell ref="B4:E4"/>
    <mergeCell ref="B42:J42"/>
  </mergeCells>
  <conditionalFormatting sqref="B27:B31">
    <cfRule type="containsText" dxfId="42" priority="4" operator="containsText" text="Overdue">
      <formula>NOT(ISERROR(SEARCH("Overdue",B27)))</formula>
    </cfRule>
    <cfRule type="containsText" dxfId="41" priority="5" operator="containsText" text="On Hold">
      <formula>NOT(ISERROR(SEARCH("On Hold",B27)))</formula>
    </cfRule>
    <cfRule type="containsText" dxfId="40" priority="6" operator="containsText" text="Complete">
      <formula>NOT(ISERROR(SEARCH("Complete",B27)))</formula>
    </cfRule>
    <cfRule type="containsText" dxfId="39" priority="7" operator="containsText" text="In Progress">
      <formula>NOT(ISERROR(SEARCH("In Progress",B27)))</formula>
    </cfRule>
    <cfRule type="containsText" dxfId="38" priority="8" operator="containsText" text="Not Started">
      <formula>NOT(ISERROR(SEARCH("Not Started",B27)))</formula>
    </cfRule>
  </conditionalFormatting>
  <conditionalFormatting sqref="B36:B39">
    <cfRule type="containsText" dxfId="37" priority="1" operator="containsText" text="Low">
      <formula>NOT(ISERROR(SEARCH("Low",B36)))</formula>
    </cfRule>
    <cfRule type="containsText" dxfId="36" priority="2" operator="containsText" text="Medium">
      <formula>NOT(ISERROR(SEARCH("Medium",B36)))</formula>
    </cfRule>
    <cfRule type="containsText" dxfId="35" priority="3" operator="containsText" text="High">
      <formula>NOT(ISERROR(SEARCH("High",B36)))</formula>
    </cfRule>
  </conditionalFormatting>
  <conditionalFormatting sqref="L12:L16 G12:G23">
    <cfRule type="containsText" dxfId="34" priority="9" operator="containsText" text="Overdue">
      <formula>NOT(ISERROR(SEARCH("Overdue",G12)))</formula>
    </cfRule>
    <cfRule type="containsText" dxfId="33" priority="13" operator="containsText" text="On Hold">
      <formula>NOT(ISERROR(SEARCH("On Hold",G12)))</formula>
    </cfRule>
    <cfRule type="containsText" dxfId="32" priority="14" operator="containsText" text="Complete">
      <formula>NOT(ISERROR(SEARCH("Complete",G12)))</formula>
    </cfRule>
    <cfRule type="containsText" dxfId="31" priority="15" operator="containsText" text="In Progress">
      <formula>NOT(ISERROR(SEARCH("In Progress",G12)))</formula>
    </cfRule>
    <cfRule type="containsText" dxfId="30" priority="16" operator="containsText" text="Not Started">
      <formula>NOT(ISERROR(SEARCH("Not Started",G12)))</formula>
    </cfRule>
  </conditionalFormatting>
  <conditionalFormatting sqref="N12:N15 H12:I23">
    <cfRule type="containsText" dxfId="29" priority="10" operator="containsText" text="Low">
      <formula>NOT(ISERROR(SEARCH("Low",H12)))</formula>
    </cfRule>
    <cfRule type="containsText" dxfId="28" priority="11" operator="containsText" text="Medium">
      <formula>NOT(ISERROR(SEARCH("Medium",H12)))</formula>
    </cfRule>
    <cfRule type="containsText" dxfId="27" priority="12" operator="containsText" text="High">
      <formula>NOT(ISERROR(SEARCH("High",H12)))</formula>
    </cfRule>
  </conditionalFormatting>
  <hyperlinks>
    <hyperlink ref="B42:J42" r:id="rId1" display="CLICK HERE TO CREATE IN SMARTSHEET" xr:uid="{29B4A3AE-5E4E-F44D-9AE0-DC08C430C798}"/>
  </hyperlinks>
  <pageMargins left="0.3" right="0.3" top="0.3" bottom="0.3" header="0" footer="0"/>
  <pageSetup scale="63" fitToHeight="0" orientation="landscape" horizontalDpi="4294967292" verticalDpi="4294967292" r:id="rId2"/>
  <rowBreaks count="1" manualBreakCount="1">
    <brk id="7" max="16383" man="1"/>
  </rowBreaks>
  <drawing r:id="rId3"/>
  <extLst>
    <ext xmlns:x14="http://schemas.microsoft.com/office/spreadsheetml/2009/9/main" uri="{CCE6A557-97BC-4b89-ADB6-D9C93CAAB3DF}">
      <x14:dataValidations xmlns:xm="http://schemas.microsoft.com/office/excel/2006/main" count="2">
        <x14:dataValidation type="list" allowBlank="1" showInputMessage="1" showErrorMessage="1" xr:uid="{6E038258-4C3E-48D1-B76D-6C60EAC235E3}">
          <x14:formula1>
            <xm:f>'Dropdown keys - DO NOT DELETE'!$D$6:$D$9</xm:f>
          </x14:formula1>
          <xm:sqref>H12:I23</xm:sqref>
        </x14:dataValidation>
        <x14:dataValidation type="list" allowBlank="1" showInputMessage="1" showErrorMessage="1" xr:uid="{17D08D8D-14B0-4D80-8F65-68E194190C20}">
          <x14:formula1>
            <xm:f>'Dropdown keys - DO NOT DELETE'!$B$6:$B$10</xm:f>
          </x14:formula1>
          <xm:sqref>G12:G23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W1015"/>
  <sheetViews>
    <sheetView showGridLines="0" zoomScaleNormal="100" workbookViewId="0">
      <selection activeCell="B3" sqref="B3:E3"/>
    </sheetView>
  </sheetViews>
  <sheetFormatPr defaultColWidth="11" defaultRowHeight="13.5" x14ac:dyDescent="0.25"/>
  <cols>
    <col min="1" max="1" width="3.375" style="6" customWidth="1"/>
    <col min="2" max="2" width="44.5" style="6" customWidth="1"/>
    <col min="3" max="3" width="20.875" style="6" customWidth="1"/>
    <col min="4" max="5" width="10.875" style="6" customWidth="1"/>
    <col min="6" max="6" width="17.875" style="6" customWidth="1"/>
    <col min="7" max="7" width="20.875" style="6" customWidth="1"/>
    <col min="8" max="9" width="15.875" style="6" customWidth="1"/>
    <col min="10" max="10" width="50.875" style="6" customWidth="1"/>
    <col min="11" max="11" width="3.375" style="6" customWidth="1"/>
    <col min="12" max="12" width="12.875" style="6" customWidth="1"/>
    <col min="13" max="13" width="3.375" style="6" customWidth="1"/>
    <col min="14" max="14" width="12.875" style="6" customWidth="1"/>
    <col min="15" max="15" width="3.375" style="6" customWidth="1"/>
    <col min="16" max="18" width="11" style="6"/>
    <col min="19" max="19" width="9" style="6" customWidth="1"/>
    <col min="20" max="16384" width="11" style="6"/>
  </cols>
  <sheetData>
    <row r="1" spans="1:259" s="10" customFormat="1" ht="42" customHeight="1" x14ac:dyDescent="0.25">
      <c r="B1" s="68" t="s">
        <v>73</v>
      </c>
    </row>
    <row r="2" spans="1:259" s="23" customFormat="1" ht="24.95" customHeight="1" x14ac:dyDescent="0.25">
      <c r="A2" s="18"/>
      <c r="B2" s="19" t="s">
        <v>41</v>
      </c>
      <c r="C2" s="20"/>
      <c r="D2" s="19"/>
      <c r="E2" s="19"/>
      <c r="F2" s="21" t="s">
        <v>19</v>
      </c>
      <c r="G2" s="22" t="s">
        <v>20</v>
      </c>
      <c r="H2" s="21" t="s">
        <v>18</v>
      </c>
      <c r="I2" s="21"/>
      <c r="J2" s="18"/>
      <c r="K2" s="18"/>
      <c r="L2" s="18"/>
      <c r="M2" s="18"/>
      <c r="N2" s="18"/>
      <c r="O2" s="18"/>
      <c r="P2" s="18"/>
      <c r="Q2" s="18"/>
      <c r="R2" s="18"/>
      <c r="S2" s="18"/>
      <c r="T2" s="18"/>
      <c r="U2" s="18"/>
      <c r="V2" s="18"/>
      <c r="W2" s="18"/>
      <c r="X2" s="18"/>
      <c r="Y2" s="18"/>
      <c r="Z2" s="18"/>
      <c r="AA2" s="18"/>
      <c r="AB2" s="18"/>
      <c r="AC2" s="18"/>
      <c r="AD2" s="18"/>
      <c r="AE2" s="18"/>
      <c r="AF2" s="18"/>
      <c r="AG2" s="18"/>
      <c r="AH2" s="18"/>
      <c r="AI2" s="18"/>
    </row>
    <row r="3" spans="1:259" ht="35.1" customHeight="1" thickBot="1" x14ac:dyDescent="0.3">
      <c r="A3" s="1"/>
      <c r="B3" s="70"/>
      <c r="C3" s="71"/>
      <c r="D3" s="71"/>
      <c r="E3" s="72"/>
      <c r="F3" s="61" t="s">
        <v>43</v>
      </c>
      <c r="G3" s="62" t="s">
        <v>36</v>
      </c>
      <c r="H3" s="63">
        <v>0.72</v>
      </c>
      <c r="I3" s="67"/>
      <c r="J3" s="64" t="s">
        <v>35</v>
      </c>
      <c r="K3" s="1"/>
      <c r="L3" s="1"/>
      <c r="M3" s="1"/>
      <c r="N3" s="1"/>
      <c r="O3" s="1"/>
      <c r="P3" s="1"/>
      <c r="Q3" s="1"/>
      <c r="R3" s="1"/>
      <c r="S3" s="1"/>
      <c r="T3" s="1"/>
      <c r="U3" s="1"/>
      <c r="V3" s="1"/>
      <c r="W3" s="1"/>
      <c r="X3" s="1"/>
      <c r="Y3" s="1"/>
      <c r="Z3" s="1"/>
      <c r="AA3" s="1"/>
      <c r="AB3" s="1"/>
      <c r="AC3" s="1"/>
      <c r="AD3" s="1"/>
      <c r="AE3" s="1"/>
      <c r="AF3" s="1"/>
      <c r="AG3" s="1"/>
      <c r="AH3" s="1"/>
      <c r="AI3" s="1"/>
    </row>
    <row r="4" spans="1:259" ht="35.1" customHeight="1" x14ac:dyDescent="0.25">
      <c r="A4" s="1"/>
      <c r="B4" s="54" t="s">
        <v>33</v>
      </c>
      <c r="C4" s="50"/>
      <c r="D4" s="50"/>
      <c r="E4" s="50"/>
      <c r="F4" s="51"/>
      <c r="G4" s="52"/>
      <c r="H4" s="53"/>
      <c r="I4" s="53"/>
      <c r="J4" s="1"/>
      <c r="K4" s="1"/>
      <c r="L4" s="1"/>
      <c r="M4" s="1"/>
      <c r="N4" s="1"/>
      <c r="O4" s="1"/>
      <c r="P4" s="1"/>
      <c r="Q4" s="1"/>
      <c r="R4" s="1"/>
      <c r="S4" s="1"/>
      <c r="T4" s="1"/>
      <c r="U4" s="1"/>
      <c r="V4" s="1"/>
      <c r="W4" s="1"/>
      <c r="X4" s="1"/>
      <c r="Y4" s="1"/>
      <c r="Z4" s="1"/>
      <c r="AA4" s="1"/>
      <c r="AB4" s="1"/>
      <c r="AC4" s="1"/>
      <c r="AD4" s="1"/>
      <c r="AE4" s="1"/>
      <c r="AF4" s="1"/>
      <c r="AG4" s="1"/>
      <c r="AH4" s="1"/>
      <c r="AI4" s="1"/>
    </row>
    <row r="5" spans="1:259" ht="408.9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row>
    <row r="6" spans="1:259" ht="323.10000000000002" customHeight="1"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row>
    <row r="7" spans="1:259" x14ac:dyDescent="0.2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row>
    <row r="8" spans="1:259" ht="34.5" customHeight="1" x14ac:dyDescent="0.25">
      <c r="A8" s="1"/>
      <c r="B8" s="26" t="s">
        <v>21</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row>
    <row r="9" spans="1:259" ht="24.95" customHeight="1" x14ac:dyDescent="0.25">
      <c r="A9" s="1"/>
      <c r="B9" s="25" t="s">
        <v>22</v>
      </c>
      <c r="C9" s="1"/>
      <c r="D9" s="1"/>
      <c r="E9" s="1"/>
      <c r="F9" s="1"/>
      <c r="G9" s="1"/>
      <c r="H9" s="1"/>
      <c r="I9" s="1"/>
      <c r="J9" s="1"/>
      <c r="K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row>
    <row r="10" spans="1:259" s="10" customFormat="1" ht="35.1" customHeight="1" x14ac:dyDescent="0.25">
      <c r="A10" s="9"/>
      <c r="B10" s="13" t="s">
        <v>0</v>
      </c>
      <c r="C10" s="13" t="s">
        <v>2</v>
      </c>
      <c r="D10" s="31" t="s">
        <v>28</v>
      </c>
      <c r="E10" s="31" t="s">
        <v>26</v>
      </c>
      <c r="F10" s="32" t="s">
        <v>27</v>
      </c>
      <c r="G10" s="13" t="s">
        <v>1</v>
      </c>
      <c r="H10" s="13" t="s">
        <v>70</v>
      </c>
      <c r="I10" s="13" t="s">
        <v>10</v>
      </c>
      <c r="J10" s="13" t="s">
        <v>3</v>
      </c>
      <c r="K10" s="9"/>
      <c r="L10" s="65"/>
      <c r="N10" s="65"/>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c r="IX10" s="9"/>
      <c r="IY10" s="9"/>
    </row>
    <row r="11" spans="1:259" s="8" customFormat="1" ht="23.1" customHeight="1" x14ac:dyDescent="0.25">
      <c r="A11" s="7"/>
      <c r="B11" s="3" t="s">
        <v>44</v>
      </c>
      <c r="C11" s="2"/>
      <c r="D11" s="33"/>
      <c r="E11" s="33"/>
      <c r="F11" s="34">
        <f>IF(D11=0,0,E11-D11)</f>
        <v>0</v>
      </c>
      <c r="G11" s="2" t="s">
        <v>5</v>
      </c>
      <c r="H11" s="2" t="s">
        <v>11</v>
      </c>
      <c r="I11" s="2" t="s">
        <v>12</v>
      </c>
      <c r="J11" s="2"/>
      <c r="L11" s="10"/>
      <c r="N11" s="10"/>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row>
    <row r="12" spans="1:259" s="8" customFormat="1" ht="23.1" customHeight="1" x14ac:dyDescent="0.25">
      <c r="A12" s="7"/>
      <c r="B12" s="3" t="s">
        <v>45</v>
      </c>
      <c r="C12" s="4"/>
      <c r="D12" s="35"/>
      <c r="E12" s="35"/>
      <c r="F12" s="34">
        <f t="shared" ref="F12:F22" si="0">IF(D12=0,0,E12-D12)</f>
        <v>0</v>
      </c>
      <c r="G12" s="2" t="s">
        <v>5</v>
      </c>
      <c r="H12" s="2" t="s">
        <v>11</v>
      </c>
      <c r="I12" s="2" t="s">
        <v>13</v>
      </c>
      <c r="J12" s="2"/>
      <c r="L12" s="66"/>
      <c r="N12" s="66"/>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row>
    <row r="13" spans="1:259" s="8" customFormat="1" ht="23.1" customHeight="1" x14ac:dyDescent="0.25">
      <c r="A13" s="7"/>
      <c r="B13" s="3" t="s">
        <v>46</v>
      </c>
      <c r="C13" s="4"/>
      <c r="D13" s="35"/>
      <c r="E13" s="35"/>
      <c r="F13" s="34">
        <f t="shared" si="0"/>
        <v>0</v>
      </c>
      <c r="G13" s="2" t="s">
        <v>5</v>
      </c>
      <c r="H13" s="2" t="s">
        <v>11</v>
      </c>
      <c r="I13" s="2" t="s">
        <v>11</v>
      </c>
      <c r="J13" s="2"/>
      <c r="L13" s="66"/>
      <c r="N13" s="66"/>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row>
    <row r="14" spans="1:259" s="8" customFormat="1" ht="23.1" customHeight="1" x14ac:dyDescent="0.25">
      <c r="A14" s="7"/>
      <c r="B14" s="3" t="s">
        <v>47</v>
      </c>
      <c r="C14" s="11"/>
      <c r="D14" s="35"/>
      <c r="E14" s="35"/>
      <c r="F14" s="34">
        <f t="shared" si="0"/>
        <v>0</v>
      </c>
      <c r="G14" s="2" t="s">
        <v>5</v>
      </c>
      <c r="H14" s="2" t="s">
        <v>11</v>
      </c>
      <c r="I14" s="2" t="s">
        <v>12</v>
      </c>
      <c r="J14" s="2"/>
      <c r="L14" s="10"/>
      <c r="N14" s="10"/>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row>
    <row r="15" spans="1:259" s="8" customFormat="1" ht="23.1" customHeight="1" x14ac:dyDescent="0.25">
      <c r="A15" s="7"/>
      <c r="B15" s="3" t="s">
        <v>48</v>
      </c>
      <c r="C15" s="4"/>
      <c r="D15" s="35"/>
      <c r="E15" s="35"/>
      <c r="F15" s="34">
        <f t="shared" si="0"/>
        <v>0</v>
      </c>
      <c r="G15" s="2" t="s">
        <v>5</v>
      </c>
      <c r="H15" s="2" t="s">
        <v>11</v>
      </c>
      <c r="I15" s="2" t="s">
        <v>12</v>
      </c>
      <c r="J15" s="2"/>
      <c r="K15" s="7"/>
      <c r="L15" s="10"/>
      <c r="N15" s="6"/>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row>
    <row r="16" spans="1:259" s="8" customFormat="1" ht="23.1" customHeight="1" x14ac:dyDescent="0.25">
      <c r="A16" s="7"/>
      <c r="B16" s="3" t="s">
        <v>49</v>
      </c>
      <c r="C16" s="4"/>
      <c r="D16" s="35"/>
      <c r="E16" s="35"/>
      <c r="F16" s="34">
        <f t="shared" si="0"/>
        <v>0</v>
      </c>
      <c r="G16" s="2" t="s">
        <v>5</v>
      </c>
      <c r="H16" s="2" t="s">
        <v>11</v>
      </c>
      <c r="I16" s="2" t="s">
        <v>12</v>
      </c>
      <c r="J16" s="2"/>
      <c r="K16" s="7"/>
      <c r="L16" s="6"/>
      <c r="N16" s="6"/>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row>
    <row r="17" spans="1:259" s="8" customFormat="1" ht="23.1" customHeight="1" x14ac:dyDescent="0.25">
      <c r="A17" s="7"/>
      <c r="B17" s="3" t="s">
        <v>50</v>
      </c>
      <c r="C17" s="12"/>
      <c r="D17" s="35"/>
      <c r="E17" s="33"/>
      <c r="F17" s="34">
        <f t="shared" si="0"/>
        <v>0</v>
      </c>
      <c r="G17" s="2" t="s">
        <v>5</v>
      </c>
      <c r="H17" s="2" t="s">
        <v>11</v>
      </c>
      <c r="I17" s="2" t="s">
        <v>13</v>
      </c>
      <c r="J17" s="2"/>
      <c r="K17" s="7"/>
      <c r="L17" s="1"/>
      <c r="M17" s="7"/>
      <c r="N17" s="1"/>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row>
    <row r="18" spans="1:259" s="8" customFormat="1" ht="23.1" customHeight="1" x14ac:dyDescent="0.25">
      <c r="A18" s="7"/>
      <c r="B18" s="3" t="s">
        <v>51</v>
      </c>
      <c r="C18" s="12"/>
      <c r="D18" s="35"/>
      <c r="E18" s="33"/>
      <c r="F18" s="34">
        <f t="shared" si="0"/>
        <v>0</v>
      </c>
      <c r="G18" s="2" t="s">
        <v>5</v>
      </c>
      <c r="H18" s="2" t="s">
        <v>11</v>
      </c>
      <c r="I18" s="2" t="s">
        <v>11</v>
      </c>
      <c r="J18" s="2"/>
      <c r="K18" s="7"/>
      <c r="L18" s="1"/>
      <c r="M18" s="7"/>
      <c r="N18" s="1"/>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c r="IY18" s="7"/>
    </row>
    <row r="19" spans="1:259" s="8" customFormat="1" ht="23.1" customHeight="1" x14ac:dyDescent="0.25">
      <c r="A19" s="7"/>
      <c r="B19" s="3" t="s">
        <v>52</v>
      </c>
      <c r="C19" s="12"/>
      <c r="D19" s="35"/>
      <c r="E19" s="33"/>
      <c r="F19" s="34">
        <f t="shared" si="0"/>
        <v>0</v>
      </c>
      <c r="G19" s="2" t="s">
        <v>5</v>
      </c>
      <c r="H19" s="2" t="s">
        <v>11</v>
      </c>
      <c r="I19" s="2" t="s">
        <v>13</v>
      </c>
      <c r="J19" s="2"/>
      <c r="K19" s="7"/>
      <c r="L19" s="1"/>
      <c r="M19" s="7"/>
      <c r="N19" s="1"/>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row>
    <row r="20" spans="1:259" s="8" customFormat="1" ht="23.1" customHeight="1" x14ac:dyDescent="0.25">
      <c r="A20" s="7"/>
      <c r="B20" s="3" t="s">
        <v>53</v>
      </c>
      <c r="C20" s="12"/>
      <c r="D20" s="35"/>
      <c r="E20" s="33"/>
      <c r="F20" s="34">
        <f t="shared" si="0"/>
        <v>0</v>
      </c>
      <c r="G20" s="2" t="s">
        <v>5</v>
      </c>
      <c r="H20" s="2" t="s">
        <v>11</v>
      </c>
      <c r="I20" s="2" t="s">
        <v>11</v>
      </c>
      <c r="J20" s="2"/>
      <c r="K20" s="7"/>
      <c r="L20" s="1"/>
      <c r="M20" s="7"/>
      <c r="N20" s="1"/>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row>
    <row r="21" spans="1:259" s="8" customFormat="1" ht="23.1" customHeight="1" x14ac:dyDescent="0.25">
      <c r="A21" s="7"/>
      <c r="B21" s="3" t="s">
        <v>54</v>
      </c>
      <c r="C21" s="12"/>
      <c r="D21" s="35"/>
      <c r="E21" s="33"/>
      <c r="F21" s="34">
        <f t="shared" ref="F21" si="1">IF(D21=0,0,E21-D21)</f>
        <v>0</v>
      </c>
      <c r="G21" s="2" t="s">
        <v>5</v>
      </c>
      <c r="H21" s="2" t="s">
        <v>11</v>
      </c>
      <c r="I21" s="2" t="s">
        <v>11</v>
      </c>
      <c r="J21" s="2"/>
      <c r="K21" s="7"/>
      <c r="L21" s="1"/>
      <c r="M21" s="7"/>
      <c r="N21" s="1"/>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row>
    <row r="22" spans="1:259" s="8" customFormat="1" ht="23.1" customHeight="1" x14ac:dyDescent="0.25">
      <c r="A22" s="7"/>
      <c r="B22" s="3" t="s">
        <v>55</v>
      </c>
      <c r="C22" s="12"/>
      <c r="D22" s="35"/>
      <c r="E22" s="33"/>
      <c r="F22" s="34">
        <f t="shared" si="0"/>
        <v>0</v>
      </c>
      <c r="G22" s="2" t="s">
        <v>5</v>
      </c>
      <c r="H22" s="2" t="s">
        <v>11</v>
      </c>
      <c r="I22" s="2" t="s">
        <v>11</v>
      </c>
      <c r="J22" s="2"/>
      <c r="K22" s="7"/>
      <c r="L22" s="1"/>
      <c r="M22" s="7"/>
      <c r="N22" s="1"/>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ht="24.95" customHeight="1" x14ac:dyDescent="0.25">
      <c r="A24" s="1"/>
      <c r="B24" s="25" t="s">
        <v>23</v>
      </c>
      <c r="C24" s="1"/>
      <c r="D24" s="1"/>
      <c r="E24" s="1"/>
      <c r="F24" s="25" t="s">
        <v>30</v>
      </c>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s="17" customFormat="1" ht="23.1" customHeight="1" x14ac:dyDescent="0.25">
      <c r="B25" s="48" t="s">
        <v>1</v>
      </c>
      <c r="C25" s="49" t="s">
        <v>24</v>
      </c>
      <c r="D25" s="49" t="s">
        <v>25</v>
      </c>
      <c r="F25" s="39" t="s">
        <v>31</v>
      </c>
      <c r="G25" s="37">
        <v>0</v>
      </c>
    </row>
    <row r="26" spans="1:259" s="17" customFormat="1" ht="23.1" customHeight="1" thickBot="1" x14ac:dyDescent="0.3">
      <c r="B26" s="27" t="s">
        <v>9</v>
      </c>
      <c r="C26" s="42">
        <f>COUNTIF(G11:G22, "Not Started")</f>
        <v>0</v>
      </c>
      <c r="D26" s="43">
        <f>IFERROR(C26/C31,"")</f>
        <v>0</v>
      </c>
      <c r="F26" s="40" t="s">
        <v>32</v>
      </c>
      <c r="G26" s="38">
        <v>0</v>
      </c>
    </row>
    <row r="27" spans="1:259" s="17" customFormat="1" ht="23.1" customHeight="1" x14ac:dyDescent="0.25">
      <c r="B27" s="3" t="s">
        <v>7</v>
      </c>
      <c r="C27" s="42">
        <f>COUNTIF(G11:G22, "In Progress")</f>
        <v>0</v>
      </c>
      <c r="D27" s="43">
        <f>IFERROR(C27/C31,"")</f>
        <v>0</v>
      </c>
    </row>
    <row r="28" spans="1:259" s="17" customFormat="1" ht="23.1" customHeight="1" x14ac:dyDescent="0.25">
      <c r="B28" s="28" t="s">
        <v>5</v>
      </c>
      <c r="C28" s="42">
        <f>COUNTIF(G11:G22, "Complete")</f>
        <v>12</v>
      </c>
      <c r="D28" s="43">
        <f>IFERROR(C28/C31,"")</f>
        <v>1</v>
      </c>
    </row>
    <row r="29" spans="1:259" s="17" customFormat="1" ht="23.1" customHeight="1" x14ac:dyDescent="0.25">
      <c r="B29" s="29" t="s">
        <v>17</v>
      </c>
      <c r="C29" s="42">
        <f>COUNTIF(G11:G22, "Overdue")</f>
        <v>0</v>
      </c>
      <c r="D29" s="43">
        <f>IFERROR(C29/C31,"")</f>
        <v>0</v>
      </c>
    </row>
    <row r="30" spans="1:259" s="17" customFormat="1" ht="23.1" customHeight="1" thickBot="1" x14ac:dyDescent="0.3">
      <c r="B30" s="30" t="s">
        <v>8</v>
      </c>
      <c r="C30" s="44">
        <f>COUNTIF(G11:G22, "On Hold")</f>
        <v>0</v>
      </c>
      <c r="D30" s="45">
        <f>IFERROR(C30/C31,"")</f>
        <v>0</v>
      </c>
    </row>
    <row r="31" spans="1:259" s="17" customFormat="1" ht="23.1" customHeight="1" x14ac:dyDescent="0.25">
      <c r="B31" s="36" t="s">
        <v>29</v>
      </c>
      <c r="C31" s="46">
        <f>SUM(C26:C30)</f>
        <v>12</v>
      </c>
      <c r="D31" s="47">
        <f>SUM(D26:D30)</f>
        <v>1</v>
      </c>
    </row>
    <row r="32" spans="1:259" s="17" customFormat="1" x14ac:dyDescent="0.25"/>
    <row r="33" spans="1:259" ht="24.95" customHeight="1" x14ac:dyDescent="0.25">
      <c r="A33" s="1"/>
      <c r="B33" s="25" t="s">
        <v>72</v>
      </c>
      <c r="C33" s="1"/>
      <c r="D33" s="1"/>
      <c r="E33" s="1"/>
      <c r="F33" s="55" t="s">
        <v>34</v>
      </c>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s="17" customFormat="1" ht="23.1" customHeight="1" x14ac:dyDescent="0.25">
      <c r="B34" s="48" t="s">
        <v>10</v>
      </c>
      <c r="C34" s="49" t="s">
        <v>24</v>
      </c>
      <c r="D34" s="49" t="s">
        <v>25</v>
      </c>
      <c r="F34" s="57" t="s">
        <v>16</v>
      </c>
      <c r="G34" s="37">
        <v>0</v>
      </c>
    </row>
    <row r="35" spans="1:259" s="17" customFormat="1" ht="23.1" customHeight="1" x14ac:dyDescent="0.25">
      <c r="B35" s="14" t="s">
        <v>11</v>
      </c>
      <c r="C35" s="42">
        <f>COUNTIF(H11:H22, "High")</f>
        <v>12</v>
      </c>
      <c r="D35" s="43">
        <f>IFERROR(C35/C39,"")</f>
        <v>1</v>
      </c>
      <c r="F35" s="56" t="s">
        <v>15</v>
      </c>
      <c r="G35" s="37">
        <v>0</v>
      </c>
    </row>
    <row r="36" spans="1:259" s="17" customFormat="1" ht="23.1" customHeight="1" x14ac:dyDescent="0.25">
      <c r="B36" s="15" t="s">
        <v>12</v>
      </c>
      <c r="C36" s="42">
        <f>COUNTIF(H11:H22, "Medium")</f>
        <v>0</v>
      </c>
      <c r="D36" s="43">
        <f>IFERROR(C36/C39,"")</f>
        <v>0</v>
      </c>
      <c r="F36" s="58" t="s">
        <v>14</v>
      </c>
      <c r="G36" s="37">
        <v>0</v>
      </c>
    </row>
    <row r="37" spans="1:259" s="17" customFormat="1" ht="23.1" customHeight="1" x14ac:dyDescent="0.25">
      <c r="B37" s="16" t="s">
        <v>13</v>
      </c>
      <c r="C37" s="42">
        <f>COUNTIF(H11:H22, "Low")</f>
        <v>0</v>
      </c>
      <c r="D37" s="43">
        <f>IFERROR(C37/C39,"")</f>
        <v>0</v>
      </c>
      <c r="F37" s="1"/>
      <c r="G37" s="1"/>
    </row>
    <row r="38" spans="1:259" s="17" customFormat="1" ht="23.1" customHeight="1" thickBot="1" x14ac:dyDescent="0.3">
      <c r="B38" s="41"/>
      <c r="C38" s="44">
        <f>COUNTIF(H11:H22, "...")</f>
        <v>0</v>
      </c>
      <c r="D38" s="45">
        <f>IFERROR(C38/C39,"")</f>
        <v>0</v>
      </c>
      <c r="F38" s="1"/>
      <c r="G38" s="1"/>
    </row>
    <row r="39" spans="1:259" s="17" customFormat="1" ht="23.1" customHeight="1" x14ac:dyDescent="0.25">
      <c r="B39" s="36" t="s">
        <v>29</v>
      </c>
      <c r="C39" s="46">
        <f>SUM(C35:C38)</f>
        <v>12</v>
      </c>
      <c r="D39" s="47">
        <f>SUM(D35:D38)</f>
        <v>1</v>
      </c>
      <c r="F39" s="1"/>
      <c r="G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83"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83"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83"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83"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83"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83"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c r="JW326" s="1"/>
    </row>
    <row r="327" spans="1:283"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c r="JW327" s="1"/>
    </row>
    <row r="328" spans="1:283"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row>
    <row r="329" spans="1:283"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row>
    <row r="330" spans="1:283"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row>
    <row r="331" spans="1:283"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row>
    <row r="332" spans="1:283"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row>
    <row r="333" spans="1:283"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row>
    <row r="334" spans="1:283"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row>
    <row r="335" spans="1:283"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row>
    <row r="336" spans="1:283"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row>
    <row r="337" spans="1:283"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row>
    <row r="338" spans="1:283"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row>
    <row r="339" spans="1:283"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row>
    <row r="340" spans="1:283"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row>
    <row r="341" spans="1:283"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row>
    <row r="342" spans="1:283"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row>
    <row r="343" spans="1:283"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row>
    <row r="344" spans="1:283"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row>
    <row r="345" spans="1:283"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row>
    <row r="346" spans="1:283"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row>
    <row r="347" spans="1:283"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row>
    <row r="348" spans="1:283"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row>
    <row r="349" spans="1:283"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row>
    <row r="350" spans="1:283"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row>
    <row r="351" spans="1:283"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row>
    <row r="352" spans="1:283"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row>
    <row r="353" spans="1:283"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row>
    <row r="354" spans="1:283"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row>
    <row r="355" spans="1:283"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row>
    <row r="356" spans="1:283"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row>
    <row r="357" spans="1:283"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row>
    <row r="358" spans="1:283"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row>
    <row r="359" spans="1:283"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row>
    <row r="360" spans="1:283"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row>
    <row r="361" spans="1:283"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row>
    <row r="362" spans="1:283"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row>
    <row r="363" spans="1:283"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row>
    <row r="364" spans="1:283"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row>
    <row r="365" spans="1:283"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row>
    <row r="366" spans="1:283"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row>
    <row r="367" spans="1:283"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row>
    <row r="368" spans="1:283"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row>
    <row r="369" spans="1:283"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row>
    <row r="370" spans="1:283"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row>
    <row r="371" spans="1:283"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row>
    <row r="372" spans="1:283"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row>
    <row r="373" spans="1:283"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row>
    <row r="374" spans="1:283"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row>
    <row r="375" spans="1:283"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row>
    <row r="376" spans="1:283"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row>
    <row r="377" spans="1:283"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row>
    <row r="378" spans="1:283"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sheetData>
  <mergeCells count="1">
    <mergeCell ref="B3:E3"/>
  </mergeCells>
  <phoneticPr fontId="3" type="noConversion"/>
  <conditionalFormatting sqref="B26:B30">
    <cfRule type="containsText" dxfId="26" priority="33" operator="containsText" text="Overdue">
      <formula>NOT(ISERROR(SEARCH("Overdue",B26)))</formula>
    </cfRule>
    <cfRule type="containsText" dxfId="25" priority="34" operator="containsText" text="On Hold">
      <formula>NOT(ISERROR(SEARCH("On Hold",B26)))</formula>
    </cfRule>
    <cfRule type="containsText" dxfId="24" priority="35" operator="containsText" text="Complete">
      <formula>NOT(ISERROR(SEARCH("Complete",B26)))</formula>
    </cfRule>
    <cfRule type="containsText" dxfId="23" priority="36" operator="containsText" text="In Progress">
      <formula>NOT(ISERROR(SEARCH("In Progress",B26)))</formula>
    </cfRule>
    <cfRule type="containsText" dxfId="22" priority="37" operator="containsText" text="Not Started">
      <formula>NOT(ISERROR(SEARCH("Not Started",B26)))</formula>
    </cfRule>
  </conditionalFormatting>
  <conditionalFormatting sqref="B35:B38">
    <cfRule type="containsText" dxfId="21" priority="12" operator="containsText" text="Low">
      <formula>NOT(ISERROR(SEARCH("Low",B35)))</formula>
    </cfRule>
    <cfRule type="containsText" dxfId="20" priority="13" operator="containsText" text="Medium">
      <formula>NOT(ISERROR(SEARCH("Medium",B35)))</formula>
    </cfRule>
    <cfRule type="containsText" dxfId="19" priority="14" operator="containsText" text="High">
      <formula>NOT(ISERROR(SEARCH("High",B35)))</formula>
    </cfRule>
  </conditionalFormatting>
  <conditionalFormatting sqref="H11:I22">
    <cfRule type="containsText" dxfId="18" priority="1" operator="containsText" text="Low">
      <formula>NOT(ISERROR(SEARCH("Low",H11)))</formula>
    </cfRule>
    <cfRule type="containsText" dxfId="17" priority="2" operator="containsText" text="Medium">
      <formula>NOT(ISERROR(SEARCH("Medium",H11)))</formula>
    </cfRule>
    <cfRule type="containsText" dxfId="16" priority="3" operator="containsText" text="High">
      <formula>NOT(ISERROR(SEARCH("High",H11)))</formula>
    </cfRule>
  </conditionalFormatting>
  <conditionalFormatting sqref="L11:L15 G11:G22">
    <cfRule type="containsText" dxfId="15" priority="38" operator="containsText" text="Overdue">
      <formula>NOT(ISERROR(SEARCH("Overdue",G11)))</formula>
    </cfRule>
    <cfRule type="containsText" dxfId="14" priority="58" operator="containsText" text="On Hold">
      <formula>NOT(ISERROR(SEARCH("On Hold",G11)))</formula>
    </cfRule>
    <cfRule type="containsText" dxfId="13" priority="59" operator="containsText" text="Complete">
      <formula>NOT(ISERROR(SEARCH("Complete",G11)))</formula>
    </cfRule>
    <cfRule type="containsText" dxfId="12" priority="60" operator="containsText" text="In Progress">
      <formula>NOT(ISERROR(SEARCH("In Progress",G11)))</formula>
    </cfRule>
    <cfRule type="containsText" dxfId="11" priority="61" operator="containsText" text="Not Started">
      <formula>NOT(ISERROR(SEARCH("Not Started",G11)))</formula>
    </cfRule>
  </conditionalFormatting>
  <conditionalFormatting sqref="N11:N14">
    <cfRule type="containsText" dxfId="10" priority="39" operator="containsText" text="Low">
      <formula>NOT(ISERROR(SEARCH("Low",N11)))</formula>
    </cfRule>
    <cfRule type="containsText" dxfId="9" priority="40" operator="containsText" text="Medium">
      <formula>NOT(ISERROR(SEARCH("Medium",N11)))</formula>
    </cfRule>
    <cfRule type="containsText" dxfId="8" priority="41" operator="containsText" text="High">
      <formula>NOT(ISERROR(SEARCH("High",N11)))</formula>
    </cfRule>
  </conditionalFormatting>
  <pageMargins left="0.3" right="0.3" top="0.3" bottom="0.3" header="0" footer="0"/>
  <pageSetup scale="66" fitToHeight="0" orientation="landscape" horizontalDpi="4294967292" verticalDpi="4294967292" r:id="rId1"/>
  <rowBreaks count="1" manualBreakCount="1">
    <brk id="6" max="16383"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8E3D6063-7141-41E9-9A51-A075C012007C}">
          <x14:formula1>
            <xm:f>'Dropdown keys - DO NOT DELETE'!$B$6:$B$10</xm:f>
          </x14:formula1>
          <xm:sqref>G11:G22</xm:sqref>
        </x14:dataValidation>
        <x14:dataValidation type="list" allowBlank="1" showInputMessage="1" showErrorMessage="1" xr:uid="{EEBAB78F-8C7A-4C80-9447-116AB201C921}">
          <x14:formula1>
            <xm:f>'Dropdown keys - DO NOT DELETE'!$D$6:$D$9</xm:f>
          </x14:formula1>
          <xm:sqref>H11:I22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C1DDB7-2CE2-4B13-AB7C-7E0E2C3B0F0F}">
  <sheetPr>
    <tabColor theme="2"/>
  </sheetPr>
  <dimension ref="B1:F1011"/>
  <sheetViews>
    <sheetView showGridLines="0" workbookViewId="0">
      <selection activeCell="B47" sqref="B47"/>
    </sheetView>
  </sheetViews>
  <sheetFormatPr defaultColWidth="8.875" defaultRowHeight="15.75" x14ac:dyDescent="0.25"/>
  <cols>
    <col min="1" max="1" width="3.125" customWidth="1"/>
    <col min="2" max="2" width="22.625" style="6" customWidth="1"/>
    <col min="3" max="3" width="3.375" style="6" customWidth="1"/>
    <col min="4" max="4" width="22.625" style="6" customWidth="1"/>
  </cols>
  <sheetData>
    <row r="1" spans="2:6" x14ac:dyDescent="0.25">
      <c r="B1"/>
      <c r="C1"/>
      <c r="D1"/>
    </row>
    <row r="2" spans="2:6" ht="48" customHeight="1" x14ac:dyDescent="0.25">
      <c r="B2" s="73" t="s">
        <v>56</v>
      </c>
      <c r="C2" s="73"/>
      <c r="D2" s="73"/>
      <c r="E2" s="73"/>
      <c r="F2" s="73"/>
    </row>
    <row r="3" spans="2:6" x14ac:dyDescent="0.25">
      <c r="B3" s="1"/>
      <c r="C3" s="1"/>
      <c r="D3" s="1"/>
    </row>
    <row r="4" spans="2:6" x14ac:dyDescent="0.25">
      <c r="B4" s="1"/>
      <c r="C4" s="1"/>
      <c r="D4" s="1"/>
    </row>
    <row r="5" spans="2:6" ht="33" customHeight="1" x14ac:dyDescent="0.25">
      <c r="B5" s="13" t="s">
        <v>1</v>
      </c>
      <c r="C5" s="9"/>
      <c r="D5" s="13" t="s">
        <v>71</v>
      </c>
    </row>
    <row r="6" spans="2:6" ht="33" customHeight="1" x14ac:dyDescent="0.25">
      <c r="B6" s="24" t="s">
        <v>9</v>
      </c>
      <c r="C6" s="7"/>
      <c r="D6" s="14" t="s">
        <v>11</v>
      </c>
    </row>
    <row r="7" spans="2:6" ht="33" customHeight="1" x14ac:dyDescent="0.25">
      <c r="B7" s="3" t="s">
        <v>7</v>
      </c>
      <c r="C7" s="7"/>
      <c r="D7" s="15" t="s">
        <v>12</v>
      </c>
    </row>
    <row r="8" spans="2:6" ht="33" customHeight="1" x14ac:dyDescent="0.25">
      <c r="B8" s="3" t="s">
        <v>5</v>
      </c>
      <c r="C8" s="7"/>
      <c r="D8" s="16" t="s">
        <v>13</v>
      </c>
    </row>
    <row r="9" spans="2:6" ht="33" customHeight="1" x14ac:dyDescent="0.25">
      <c r="B9" s="11" t="s">
        <v>17</v>
      </c>
      <c r="C9" s="7"/>
      <c r="D9" s="11"/>
    </row>
    <row r="10" spans="2:6" ht="33" customHeight="1" x14ac:dyDescent="0.25">
      <c r="B10" s="11" t="s">
        <v>8</v>
      </c>
      <c r="C10" s="7"/>
      <c r="D10" s="1"/>
    </row>
    <row r="11" spans="2:6" x14ac:dyDescent="0.25">
      <c r="B11" s="1"/>
      <c r="C11" s="7"/>
      <c r="D11" s="1"/>
    </row>
    <row r="12" spans="2:6" x14ac:dyDescent="0.25">
      <c r="B12" s="1"/>
      <c r="C12" s="7"/>
      <c r="D12" s="1"/>
    </row>
    <row r="13" spans="2:6" x14ac:dyDescent="0.25">
      <c r="B13" s="1"/>
      <c r="C13" s="7"/>
      <c r="D13" s="1"/>
    </row>
    <row r="14" spans="2:6" x14ac:dyDescent="0.25">
      <c r="B14" s="1"/>
      <c r="C14" s="7"/>
      <c r="D14" s="1"/>
    </row>
    <row r="15" spans="2:6" x14ac:dyDescent="0.25">
      <c r="B15" s="1"/>
      <c r="C15" s="7"/>
      <c r="D15" s="1"/>
    </row>
    <row r="16" spans="2:6" x14ac:dyDescent="0.25">
      <c r="B16" s="1"/>
      <c r="C16" s="7"/>
      <c r="D16" s="1"/>
    </row>
    <row r="17" spans="2:4" x14ac:dyDescent="0.25">
      <c r="B17" s="1"/>
      <c r="C17" s="7"/>
      <c r="D17" s="1"/>
    </row>
    <row r="18" spans="2:4" x14ac:dyDescent="0.25">
      <c r="B18" s="1"/>
      <c r="C18" s="1"/>
      <c r="D18" s="1"/>
    </row>
    <row r="19" spans="2:4" x14ac:dyDescent="0.25">
      <c r="B19" s="1"/>
      <c r="C19" s="1"/>
      <c r="D19" s="1"/>
    </row>
    <row r="20" spans="2:4" x14ac:dyDescent="0.25">
      <c r="B20" s="17"/>
      <c r="C20" s="17"/>
      <c r="D20" s="17"/>
    </row>
    <row r="21" spans="2:4" x14ac:dyDescent="0.25">
      <c r="B21" s="17"/>
      <c r="C21" s="17"/>
      <c r="D21" s="17"/>
    </row>
    <row r="22" spans="2:4" x14ac:dyDescent="0.25">
      <c r="B22" s="17"/>
      <c r="C22" s="17"/>
      <c r="D22" s="17"/>
    </row>
    <row r="23" spans="2:4" x14ac:dyDescent="0.25">
      <c r="B23" s="17"/>
      <c r="C23" s="17"/>
      <c r="D23" s="17"/>
    </row>
    <row r="24" spans="2:4" x14ac:dyDescent="0.25">
      <c r="B24" s="17"/>
      <c r="C24" s="17"/>
      <c r="D24" s="17"/>
    </row>
    <row r="25" spans="2:4" x14ac:dyDescent="0.25">
      <c r="B25" s="17"/>
      <c r="C25" s="17"/>
      <c r="D25" s="17"/>
    </row>
    <row r="26" spans="2:4" x14ac:dyDescent="0.25">
      <c r="B26" s="17"/>
      <c r="C26" s="17"/>
      <c r="D26" s="17"/>
    </row>
    <row r="27" spans="2:4" x14ac:dyDescent="0.25">
      <c r="B27" s="17"/>
      <c r="C27" s="17"/>
      <c r="D27" s="17"/>
    </row>
    <row r="28" spans="2:4" x14ac:dyDescent="0.25">
      <c r="B28" s="1"/>
      <c r="C28" s="1"/>
      <c r="D28" s="1"/>
    </row>
    <row r="29" spans="2:4" x14ac:dyDescent="0.25">
      <c r="B29" s="17"/>
      <c r="C29" s="17"/>
      <c r="D29" s="17"/>
    </row>
    <row r="30" spans="2:4" x14ac:dyDescent="0.25">
      <c r="B30" s="17"/>
      <c r="C30" s="17"/>
      <c r="D30" s="17"/>
    </row>
    <row r="31" spans="2:4" x14ac:dyDescent="0.25">
      <c r="B31" s="17"/>
      <c r="C31" s="17"/>
      <c r="D31" s="17"/>
    </row>
    <row r="32" spans="2:4" x14ac:dyDescent="0.25">
      <c r="B32" s="17"/>
      <c r="C32" s="17"/>
      <c r="D32" s="17"/>
    </row>
    <row r="33" spans="2:4" x14ac:dyDescent="0.25">
      <c r="B33" s="17"/>
      <c r="C33" s="17"/>
      <c r="D33" s="17"/>
    </row>
    <row r="34" spans="2:4" x14ac:dyDescent="0.25">
      <c r="B34" s="17"/>
      <c r="C34" s="17"/>
      <c r="D34" s="17"/>
    </row>
    <row r="35" spans="2:4" x14ac:dyDescent="0.25">
      <c r="B35" s="1"/>
      <c r="C35" s="1"/>
      <c r="D35" s="1"/>
    </row>
    <row r="36" spans="2:4" x14ac:dyDescent="0.25">
      <c r="B36"/>
      <c r="C36"/>
      <c r="D36"/>
    </row>
    <row r="37" spans="2:4" x14ac:dyDescent="0.25">
      <c r="B37" s="1"/>
      <c r="C37" s="1"/>
      <c r="D37" s="1"/>
    </row>
    <row r="38" spans="2:4" x14ac:dyDescent="0.25">
      <c r="B38" s="1"/>
      <c r="C38" s="1"/>
      <c r="D38" s="1"/>
    </row>
    <row r="39" spans="2:4" x14ac:dyDescent="0.25">
      <c r="B39" s="1"/>
      <c r="C39" s="1"/>
      <c r="D39" s="1"/>
    </row>
    <row r="40" spans="2:4" x14ac:dyDescent="0.25">
      <c r="B40" s="1"/>
      <c r="C40" s="1"/>
      <c r="D40" s="1"/>
    </row>
    <row r="41" spans="2:4" x14ac:dyDescent="0.25">
      <c r="B41" s="1"/>
      <c r="C41" s="1"/>
      <c r="D41" s="1"/>
    </row>
    <row r="42" spans="2:4" x14ac:dyDescent="0.25">
      <c r="B42" s="1"/>
      <c r="C42" s="1"/>
      <c r="D42" s="1"/>
    </row>
    <row r="43" spans="2:4" x14ac:dyDescent="0.25">
      <c r="B43" s="1"/>
      <c r="C43" s="1"/>
      <c r="D43" s="1"/>
    </row>
    <row r="44" spans="2:4" x14ac:dyDescent="0.25">
      <c r="B44" s="1"/>
      <c r="C44" s="1"/>
      <c r="D44" s="1"/>
    </row>
    <row r="45" spans="2:4" x14ac:dyDescent="0.25">
      <c r="B45" s="1"/>
      <c r="C45" s="1"/>
      <c r="D45" s="1"/>
    </row>
    <row r="46" spans="2:4" x14ac:dyDescent="0.25">
      <c r="B46" s="1"/>
      <c r="C46" s="1"/>
      <c r="D46" s="1"/>
    </row>
    <row r="47" spans="2:4" x14ac:dyDescent="0.25">
      <c r="B47" s="1"/>
      <c r="C47" s="1"/>
      <c r="D47" s="1"/>
    </row>
    <row r="48" spans="2:4" x14ac:dyDescent="0.25">
      <c r="B48" s="1"/>
      <c r="C48" s="1"/>
      <c r="D48" s="1"/>
    </row>
    <row r="49" spans="2:4" x14ac:dyDescent="0.25">
      <c r="B49" s="1"/>
      <c r="C49" s="1"/>
      <c r="D49" s="1"/>
    </row>
    <row r="50" spans="2:4" x14ac:dyDescent="0.25">
      <c r="B50" s="1"/>
      <c r="C50" s="1"/>
      <c r="D50" s="1"/>
    </row>
    <row r="51" spans="2:4" x14ac:dyDescent="0.25">
      <c r="B51" s="1"/>
      <c r="C51" s="1"/>
      <c r="D51" s="1"/>
    </row>
    <row r="52" spans="2:4" x14ac:dyDescent="0.25">
      <c r="B52" s="1"/>
      <c r="C52" s="1"/>
      <c r="D52" s="1"/>
    </row>
    <row r="53" spans="2:4" x14ac:dyDescent="0.25">
      <c r="B53" s="1"/>
      <c r="C53" s="1"/>
      <c r="D53" s="1"/>
    </row>
    <row r="54" spans="2:4" x14ac:dyDescent="0.25">
      <c r="B54" s="1"/>
      <c r="C54" s="1"/>
      <c r="D54" s="1"/>
    </row>
    <row r="55" spans="2:4" x14ac:dyDescent="0.25">
      <c r="B55" s="1"/>
      <c r="C55" s="1"/>
      <c r="D55" s="1"/>
    </row>
    <row r="56" spans="2:4" x14ac:dyDescent="0.25">
      <c r="B56" s="1"/>
      <c r="C56" s="1"/>
      <c r="D56" s="1"/>
    </row>
    <row r="57" spans="2:4" x14ac:dyDescent="0.25">
      <c r="B57" s="1"/>
      <c r="C57" s="1"/>
      <c r="D57" s="1"/>
    </row>
    <row r="58" spans="2:4" x14ac:dyDescent="0.25">
      <c r="B58" s="1"/>
      <c r="C58" s="1"/>
      <c r="D58" s="1"/>
    </row>
    <row r="59" spans="2:4" x14ac:dyDescent="0.25">
      <c r="B59" s="1"/>
      <c r="C59" s="1"/>
      <c r="D59" s="1"/>
    </row>
    <row r="60" spans="2:4" x14ac:dyDescent="0.25">
      <c r="B60" s="1"/>
      <c r="C60" s="1"/>
      <c r="D60" s="1"/>
    </row>
    <row r="61" spans="2:4" x14ac:dyDescent="0.25">
      <c r="B61" s="1"/>
      <c r="C61" s="1"/>
      <c r="D61" s="1"/>
    </row>
    <row r="62" spans="2:4" x14ac:dyDescent="0.25">
      <c r="B62" s="1"/>
      <c r="C62" s="1"/>
      <c r="D62" s="1"/>
    </row>
    <row r="63" spans="2:4" x14ac:dyDescent="0.25">
      <c r="B63" s="1"/>
      <c r="C63" s="1"/>
      <c r="D63" s="1"/>
    </row>
    <row r="64" spans="2:4" x14ac:dyDescent="0.25">
      <c r="B64" s="1"/>
      <c r="C64" s="1"/>
      <c r="D64" s="1"/>
    </row>
    <row r="65" spans="2:4" x14ac:dyDescent="0.25">
      <c r="B65" s="1"/>
      <c r="C65" s="1"/>
      <c r="D65" s="1"/>
    </row>
    <row r="66" spans="2:4" x14ac:dyDescent="0.25">
      <c r="B66" s="1"/>
      <c r="C66" s="1"/>
      <c r="D66" s="1"/>
    </row>
    <row r="67" spans="2:4" x14ac:dyDescent="0.25">
      <c r="B67" s="1"/>
      <c r="C67" s="1"/>
      <c r="D67" s="1"/>
    </row>
    <row r="68" spans="2:4" x14ac:dyDescent="0.25">
      <c r="B68" s="1"/>
      <c r="C68" s="1"/>
      <c r="D68" s="1"/>
    </row>
    <row r="69" spans="2:4" x14ac:dyDescent="0.25">
      <c r="B69" s="1"/>
      <c r="C69" s="1"/>
      <c r="D69" s="1"/>
    </row>
    <row r="70" spans="2:4" x14ac:dyDescent="0.25">
      <c r="B70" s="1"/>
      <c r="C70" s="1"/>
      <c r="D70" s="1"/>
    </row>
    <row r="71" spans="2:4" x14ac:dyDescent="0.25">
      <c r="B71" s="1"/>
      <c r="C71" s="1"/>
      <c r="D71" s="1"/>
    </row>
    <row r="72" spans="2:4" x14ac:dyDescent="0.25">
      <c r="B72" s="1"/>
      <c r="C72" s="1"/>
      <c r="D72" s="1"/>
    </row>
    <row r="73" spans="2:4" x14ac:dyDescent="0.25">
      <c r="B73" s="1"/>
      <c r="C73" s="1"/>
      <c r="D73" s="1"/>
    </row>
    <row r="74" spans="2:4" x14ac:dyDescent="0.25">
      <c r="B74" s="1"/>
      <c r="C74" s="1"/>
      <c r="D74" s="1"/>
    </row>
    <row r="75" spans="2:4" x14ac:dyDescent="0.25">
      <c r="B75" s="1"/>
      <c r="C75" s="1"/>
      <c r="D75" s="1"/>
    </row>
    <row r="76" spans="2:4" x14ac:dyDescent="0.25">
      <c r="B76" s="1"/>
      <c r="C76" s="1"/>
      <c r="D76" s="1"/>
    </row>
    <row r="77" spans="2:4" x14ac:dyDescent="0.25">
      <c r="B77" s="1"/>
      <c r="C77" s="1"/>
      <c r="D77" s="1"/>
    </row>
    <row r="78" spans="2:4" x14ac:dyDescent="0.25">
      <c r="B78" s="1"/>
      <c r="C78" s="1"/>
      <c r="D78" s="1"/>
    </row>
    <row r="79" spans="2:4" x14ac:dyDescent="0.25">
      <c r="B79" s="1"/>
      <c r="C79" s="1"/>
      <c r="D79" s="1"/>
    </row>
    <row r="80" spans="2:4" x14ac:dyDescent="0.25">
      <c r="B80" s="1"/>
      <c r="C80" s="1"/>
      <c r="D80" s="1"/>
    </row>
    <row r="81" spans="2:4" x14ac:dyDescent="0.25">
      <c r="B81" s="1"/>
      <c r="C81" s="1"/>
      <c r="D81" s="1"/>
    </row>
    <row r="82" spans="2:4" x14ac:dyDescent="0.25">
      <c r="B82" s="1"/>
      <c r="C82" s="1"/>
      <c r="D82" s="1"/>
    </row>
    <row r="83" spans="2:4" x14ac:dyDescent="0.25">
      <c r="B83" s="1"/>
      <c r="C83" s="1"/>
      <c r="D83" s="1"/>
    </row>
    <row r="84" spans="2:4" x14ac:dyDescent="0.25">
      <c r="B84" s="1"/>
      <c r="C84" s="1"/>
      <c r="D84" s="1"/>
    </row>
    <row r="85" spans="2:4" x14ac:dyDescent="0.25">
      <c r="B85" s="1"/>
      <c r="C85" s="1"/>
      <c r="D85" s="1"/>
    </row>
    <row r="86" spans="2:4" x14ac:dyDescent="0.25">
      <c r="B86" s="1"/>
      <c r="C86" s="1"/>
      <c r="D86" s="1"/>
    </row>
    <row r="87" spans="2:4" x14ac:dyDescent="0.25">
      <c r="B87" s="1"/>
      <c r="C87" s="1"/>
      <c r="D87" s="1"/>
    </row>
    <row r="88" spans="2:4" x14ac:dyDescent="0.25">
      <c r="B88" s="1"/>
      <c r="C88" s="1"/>
      <c r="D88" s="1"/>
    </row>
    <row r="89" spans="2:4" x14ac:dyDescent="0.25">
      <c r="B89" s="1"/>
      <c r="C89" s="1"/>
      <c r="D89" s="1"/>
    </row>
    <row r="90" spans="2:4" x14ac:dyDescent="0.25">
      <c r="B90" s="1"/>
      <c r="C90" s="1"/>
      <c r="D90" s="1"/>
    </row>
    <row r="91" spans="2:4" x14ac:dyDescent="0.25">
      <c r="B91" s="1"/>
      <c r="C91" s="1"/>
      <c r="D91" s="1"/>
    </row>
    <row r="92" spans="2:4" x14ac:dyDescent="0.25">
      <c r="B92" s="1"/>
      <c r="C92" s="1"/>
      <c r="D92" s="1"/>
    </row>
    <row r="93" spans="2:4" x14ac:dyDescent="0.25">
      <c r="B93" s="1"/>
      <c r="C93" s="1"/>
      <c r="D93" s="1"/>
    </row>
    <row r="94" spans="2:4" x14ac:dyDescent="0.25">
      <c r="B94" s="1"/>
      <c r="C94" s="1"/>
      <c r="D94" s="1"/>
    </row>
    <row r="95" spans="2:4" x14ac:dyDescent="0.25">
      <c r="B95" s="1"/>
      <c r="C95" s="1"/>
      <c r="D95" s="1"/>
    </row>
    <row r="96" spans="2:4" x14ac:dyDescent="0.25">
      <c r="B96" s="1"/>
      <c r="C96" s="1"/>
      <c r="D96" s="1"/>
    </row>
    <row r="97" spans="2:4" x14ac:dyDescent="0.25">
      <c r="B97" s="1"/>
      <c r="C97" s="1"/>
      <c r="D97" s="1"/>
    </row>
    <row r="98" spans="2:4" x14ac:dyDescent="0.25">
      <c r="B98" s="1"/>
      <c r="C98" s="1"/>
      <c r="D98" s="1"/>
    </row>
    <row r="99" spans="2:4" x14ac:dyDescent="0.25">
      <c r="B99" s="1"/>
      <c r="C99" s="1"/>
      <c r="D99" s="1"/>
    </row>
    <row r="100" spans="2:4" x14ac:dyDescent="0.25">
      <c r="B100" s="1"/>
      <c r="C100" s="1"/>
      <c r="D100" s="1"/>
    </row>
    <row r="101" spans="2:4" x14ac:dyDescent="0.25">
      <c r="B101" s="1"/>
      <c r="C101" s="1"/>
      <c r="D101" s="1"/>
    </row>
    <row r="102" spans="2:4" x14ac:dyDescent="0.25">
      <c r="B102" s="1"/>
      <c r="C102" s="1"/>
      <c r="D102" s="1"/>
    </row>
    <row r="103" spans="2:4" x14ac:dyDescent="0.25">
      <c r="B103" s="1"/>
      <c r="C103" s="1"/>
      <c r="D103" s="1"/>
    </row>
    <row r="104" spans="2:4" x14ac:dyDescent="0.25">
      <c r="B104" s="1"/>
      <c r="C104" s="1"/>
      <c r="D104" s="1"/>
    </row>
    <row r="105" spans="2:4" x14ac:dyDescent="0.25">
      <c r="B105" s="1"/>
      <c r="C105" s="1"/>
      <c r="D105" s="1"/>
    </row>
    <row r="106" spans="2:4" x14ac:dyDescent="0.25">
      <c r="B106" s="1"/>
      <c r="C106" s="1"/>
      <c r="D106" s="1"/>
    </row>
    <row r="107" spans="2:4" x14ac:dyDescent="0.25">
      <c r="B107" s="1"/>
      <c r="C107" s="1"/>
      <c r="D107" s="1"/>
    </row>
    <row r="108" spans="2:4" x14ac:dyDescent="0.25">
      <c r="B108" s="1"/>
      <c r="C108" s="1"/>
      <c r="D108" s="1"/>
    </row>
    <row r="109" spans="2:4" x14ac:dyDescent="0.25">
      <c r="B109" s="1"/>
      <c r="C109" s="1"/>
      <c r="D109" s="1"/>
    </row>
    <row r="110" spans="2:4" x14ac:dyDescent="0.25">
      <c r="B110" s="1"/>
      <c r="C110" s="1"/>
      <c r="D110" s="1"/>
    </row>
    <row r="111" spans="2:4" x14ac:dyDescent="0.25">
      <c r="B111" s="1"/>
      <c r="C111" s="1"/>
      <c r="D111" s="1"/>
    </row>
    <row r="112" spans="2:4" x14ac:dyDescent="0.25">
      <c r="B112" s="1"/>
      <c r="C112" s="1"/>
      <c r="D112" s="1"/>
    </row>
    <row r="113" spans="2:4" x14ac:dyDescent="0.25">
      <c r="B113" s="1"/>
      <c r="C113" s="1"/>
      <c r="D113" s="1"/>
    </row>
    <row r="114" spans="2:4" x14ac:dyDescent="0.25">
      <c r="B114" s="1"/>
      <c r="C114" s="1"/>
      <c r="D114" s="1"/>
    </row>
    <row r="115" spans="2:4" x14ac:dyDescent="0.25">
      <c r="B115" s="1"/>
      <c r="C115" s="1"/>
      <c r="D115" s="1"/>
    </row>
    <row r="116" spans="2:4" x14ac:dyDescent="0.25">
      <c r="B116" s="1"/>
      <c r="C116" s="1"/>
      <c r="D116" s="1"/>
    </row>
    <row r="117" spans="2:4" x14ac:dyDescent="0.25">
      <c r="B117" s="1"/>
      <c r="C117" s="1"/>
      <c r="D117" s="1"/>
    </row>
    <row r="118" spans="2:4" x14ac:dyDescent="0.25">
      <c r="B118" s="1"/>
      <c r="C118" s="1"/>
      <c r="D118" s="1"/>
    </row>
    <row r="119" spans="2:4" x14ac:dyDescent="0.25">
      <c r="B119" s="1"/>
      <c r="C119" s="1"/>
      <c r="D119" s="1"/>
    </row>
    <row r="120" spans="2:4" x14ac:dyDescent="0.25">
      <c r="B120" s="1"/>
      <c r="C120" s="1"/>
      <c r="D120" s="1"/>
    </row>
    <row r="121" spans="2:4" x14ac:dyDescent="0.25">
      <c r="B121" s="1"/>
      <c r="C121" s="1"/>
      <c r="D121" s="1"/>
    </row>
    <row r="122" spans="2:4" x14ac:dyDescent="0.25">
      <c r="B122" s="1"/>
      <c r="C122" s="1"/>
      <c r="D122" s="1"/>
    </row>
    <row r="123" spans="2:4" x14ac:dyDescent="0.25">
      <c r="B123" s="1"/>
      <c r="C123" s="1"/>
      <c r="D123" s="1"/>
    </row>
    <row r="124" spans="2:4" x14ac:dyDescent="0.25">
      <c r="B124" s="1"/>
      <c r="C124" s="1"/>
      <c r="D124" s="1"/>
    </row>
    <row r="125" spans="2:4" x14ac:dyDescent="0.25">
      <c r="B125" s="1"/>
      <c r="C125" s="1"/>
      <c r="D125" s="1"/>
    </row>
    <row r="126" spans="2:4" x14ac:dyDescent="0.25">
      <c r="B126" s="1"/>
      <c r="C126" s="1"/>
      <c r="D126" s="1"/>
    </row>
    <row r="127" spans="2:4" x14ac:dyDescent="0.25">
      <c r="B127" s="1"/>
      <c r="C127" s="1"/>
      <c r="D127" s="1"/>
    </row>
    <row r="128" spans="2:4" x14ac:dyDescent="0.25">
      <c r="B128" s="1"/>
      <c r="C128" s="1"/>
      <c r="D128" s="1"/>
    </row>
    <row r="129" spans="2:4" x14ac:dyDescent="0.25">
      <c r="B129" s="1"/>
      <c r="C129" s="1"/>
      <c r="D129" s="1"/>
    </row>
    <row r="130" spans="2:4" x14ac:dyDescent="0.25">
      <c r="B130" s="1"/>
      <c r="C130" s="1"/>
      <c r="D130" s="1"/>
    </row>
    <row r="131" spans="2:4" x14ac:dyDescent="0.25">
      <c r="B131" s="1"/>
      <c r="C131" s="1"/>
      <c r="D131" s="1"/>
    </row>
    <row r="132" spans="2:4" x14ac:dyDescent="0.25">
      <c r="B132" s="1"/>
      <c r="C132" s="1"/>
      <c r="D132" s="1"/>
    </row>
    <row r="133" spans="2:4" x14ac:dyDescent="0.25">
      <c r="B133" s="1"/>
      <c r="C133" s="1"/>
      <c r="D133" s="1"/>
    </row>
    <row r="134" spans="2:4" x14ac:dyDescent="0.25">
      <c r="B134" s="1"/>
      <c r="C134" s="1"/>
      <c r="D134" s="1"/>
    </row>
    <row r="135" spans="2:4" x14ac:dyDescent="0.25">
      <c r="B135" s="1"/>
      <c r="C135" s="1"/>
      <c r="D135" s="1"/>
    </row>
    <row r="136" spans="2:4" x14ac:dyDescent="0.25">
      <c r="B136" s="1"/>
      <c r="C136" s="1"/>
      <c r="D136" s="1"/>
    </row>
    <row r="137" spans="2:4" x14ac:dyDescent="0.25">
      <c r="B137" s="1"/>
      <c r="C137" s="1"/>
      <c r="D137" s="1"/>
    </row>
    <row r="138" spans="2:4" x14ac:dyDescent="0.25">
      <c r="B138" s="1"/>
      <c r="C138" s="1"/>
      <c r="D138" s="1"/>
    </row>
    <row r="139" spans="2:4" x14ac:dyDescent="0.25">
      <c r="B139" s="1"/>
      <c r="C139" s="1"/>
      <c r="D139" s="1"/>
    </row>
    <row r="140" spans="2:4" x14ac:dyDescent="0.25">
      <c r="B140" s="1"/>
      <c r="C140" s="1"/>
      <c r="D140" s="1"/>
    </row>
    <row r="141" spans="2:4" x14ac:dyDescent="0.25">
      <c r="B141" s="1"/>
      <c r="C141" s="1"/>
      <c r="D141" s="1"/>
    </row>
    <row r="142" spans="2:4" x14ac:dyDescent="0.25">
      <c r="B142" s="1"/>
      <c r="C142" s="1"/>
      <c r="D142" s="1"/>
    </row>
    <row r="143" spans="2:4" x14ac:dyDescent="0.25">
      <c r="B143" s="1"/>
      <c r="C143" s="1"/>
      <c r="D143" s="1"/>
    </row>
    <row r="144" spans="2:4" x14ac:dyDescent="0.25">
      <c r="B144" s="1"/>
      <c r="C144" s="1"/>
      <c r="D144" s="1"/>
    </row>
    <row r="145" spans="2:4" x14ac:dyDescent="0.25">
      <c r="B145" s="1"/>
      <c r="C145" s="1"/>
      <c r="D145" s="1"/>
    </row>
    <row r="146" spans="2:4" x14ac:dyDescent="0.25">
      <c r="B146" s="1"/>
      <c r="C146" s="1"/>
      <c r="D146" s="1"/>
    </row>
    <row r="147" spans="2:4" x14ac:dyDescent="0.25">
      <c r="B147" s="1"/>
      <c r="C147" s="1"/>
      <c r="D147" s="1"/>
    </row>
    <row r="148" spans="2:4" x14ac:dyDescent="0.25">
      <c r="B148" s="1"/>
      <c r="C148" s="1"/>
      <c r="D148" s="1"/>
    </row>
    <row r="149" spans="2:4" x14ac:dyDescent="0.25">
      <c r="B149" s="1"/>
      <c r="C149" s="1"/>
      <c r="D149" s="1"/>
    </row>
    <row r="150" spans="2:4" x14ac:dyDescent="0.25">
      <c r="B150" s="1"/>
      <c r="C150" s="1"/>
      <c r="D150" s="1"/>
    </row>
    <row r="151" spans="2:4" x14ac:dyDescent="0.25">
      <c r="B151" s="1"/>
      <c r="C151" s="1"/>
      <c r="D151" s="1"/>
    </row>
    <row r="152" spans="2:4" x14ac:dyDescent="0.25">
      <c r="B152" s="1"/>
      <c r="C152" s="1"/>
      <c r="D152" s="1"/>
    </row>
    <row r="153" spans="2:4" x14ac:dyDescent="0.25">
      <c r="B153" s="1"/>
      <c r="C153" s="1"/>
      <c r="D153" s="1"/>
    </row>
    <row r="154" spans="2:4" x14ac:dyDescent="0.25">
      <c r="B154" s="1"/>
      <c r="C154" s="1"/>
      <c r="D154" s="1"/>
    </row>
    <row r="155" spans="2:4" x14ac:dyDescent="0.25">
      <c r="B155" s="1"/>
      <c r="C155" s="1"/>
      <c r="D155" s="1"/>
    </row>
    <row r="156" spans="2:4" x14ac:dyDescent="0.25">
      <c r="B156" s="1"/>
      <c r="C156" s="1"/>
      <c r="D156" s="1"/>
    </row>
    <row r="157" spans="2:4" x14ac:dyDescent="0.25">
      <c r="B157" s="1"/>
      <c r="C157" s="1"/>
      <c r="D157" s="1"/>
    </row>
    <row r="158" spans="2:4" x14ac:dyDescent="0.25">
      <c r="B158" s="1"/>
      <c r="C158" s="1"/>
      <c r="D158" s="1"/>
    </row>
    <row r="159" spans="2:4" x14ac:dyDescent="0.25">
      <c r="B159" s="1"/>
      <c r="C159" s="1"/>
      <c r="D159" s="1"/>
    </row>
    <row r="160" spans="2:4" x14ac:dyDescent="0.25">
      <c r="B160" s="1"/>
      <c r="C160" s="1"/>
      <c r="D160" s="1"/>
    </row>
    <row r="161" spans="2:4" x14ac:dyDescent="0.25">
      <c r="B161" s="1"/>
      <c r="C161" s="1"/>
      <c r="D161" s="1"/>
    </row>
    <row r="162" spans="2:4" x14ac:dyDescent="0.25">
      <c r="B162" s="1"/>
      <c r="C162" s="1"/>
      <c r="D162" s="1"/>
    </row>
    <row r="163" spans="2:4" x14ac:dyDescent="0.25">
      <c r="B163" s="1"/>
      <c r="C163" s="1"/>
      <c r="D163" s="1"/>
    </row>
    <row r="164" spans="2:4" x14ac:dyDescent="0.25">
      <c r="B164" s="1"/>
      <c r="C164" s="1"/>
      <c r="D164" s="1"/>
    </row>
    <row r="165" spans="2:4" x14ac:dyDescent="0.25">
      <c r="B165" s="1"/>
      <c r="C165" s="1"/>
      <c r="D165" s="1"/>
    </row>
    <row r="166" spans="2:4" x14ac:dyDescent="0.25">
      <c r="B166" s="1"/>
      <c r="C166" s="1"/>
      <c r="D166" s="1"/>
    </row>
    <row r="167" spans="2:4" x14ac:dyDescent="0.25">
      <c r="B167" s="1"/>
      <c r="C167" s="1"/>
      <c r="D167" s="1"/>
    </row>
    <row r="168" spans="2:4" x14ac:dyDescent="0.25">
      <c r="B168" s="1"/>
      <c r="C168" s="1"/>
      <c r="D168" s="1"/>
    </row>
    <row r="169" spans="2:4" x14ac:dyDescent="0.25">
      <c r="B169" s="1"/>
      <c r="C169" s="1"/>
      <c r="D169" s="1"/>
    </row>
    <row r="170" spans="2:4" x14ac:dyDescent="0.25">
      <c r="B170" s="1"/>
      <c r="C170" s="1"/>
      <c r="D170" s="1"/>
    </row>
    <row r="171" spans="2:4" x14ac:dyDescent="0.25">
      <c r="B171" s="1"/>
      <c r="C171" s="1"/>
      <c r="D171" s="1"/>
    </row>
    <row r="172" spans="2:4" x14ac:dyDescent="0.25">
      <c r="B172" s="1"/>
      <c r="C172" s="1"/>
      <c r="D172" s="1"/>
    </row>
    <row r="173" spans="2:4" x14ac:dyDescent="0.25">
      <c r="B173" s="1"/>
      <c r="C173" s="1"/>
      <c r="D173" s="1"/>
    </row>
    <row r="174" spans="2:4" x14ac:dyDescent="0.25">
      <c r="B174" s="1"/>
      <c r="C174" s="1"/>
      <c r="D174" s="1"/>
    </row>
    <row r="175" spans="2:4" x14ac:dyDescent="0.25">
      <c r="B175" s="1"/>
      <c r="C175" s="1"/>
      <c r="D175" s="1"/>
    </row>
    <row r="176" spans="2:4" x14ac:dyDescent="0.25">
      <c r="B176" s="1"/>
      <c r="C176" s="1"/>
      <c r="D176" s="1"/>
    </row>
    <row r="177" spans="2:4" x14ac:dyDescent="0.25">
      <c r="B177" s="1"/>
      <c r="C177" s="1"/>
      <c r="D177" s="1"/>
    </row>
    <row r="178" spans="2:4" x14ac:dyDescent="0.25">
      <c r="B178" s="1"/>
      <c r="C178" s="1"/>
      <c r="D178" s="1"/>
    </row>
    <row r="179" spans="2:4" x14ac:dyDescent="0.25">
      <c r="B179" s="1"/>
      <c r="C179" s="1"/>
      <c r="D179" s="1"/>
    </row>
    <row r="180" spans="2:4" x14ac:dyDescent="0.25">
      <c r="B180" s="1"/>
      <c r="C180" s="1"/>
      <c r="D180" s="1"/>
    </row>
    <row r="181" spans="2:4" x14ac:dyDescent="0.25">
      <c r="B181" s="1"/>
      <c r="C181" s="1"/>
      <c r="D181" s="1"/>
    </row>
    <row r="182" spans="2:4" x14ac:dyDescent="0.25">
      <c r="B182" s="1"/>
      <c r="C182" s="1"/>
      <c r="D182" s="1"/>
    </row>
    <row r="183" spans="2:4" x14ac:dyDescent="0.25">
      <c r="B183" s="1"/>
      <c r="C183" s="1"/>
      <c r="D183" s="1"/>
    </row>
    <row r="184" spans="2:4" x14ac:dyDescent="0.25">
      <c r="B184" s="1"/>
      <c r="C184" s="1"/>
      <c r="D184" s="1"/>
    </row>
    <row r="185" spans="2:4" x14ac:dyDescent="0.25">
      <c r="B185" s="1"/>
      <c r="C185" s="1"/>
      <c r="D185" s="1"/>
    </row>
    <row r="186" spans="2:4" x14ac:dyDescent="0.25">
      <c r="B186" s="1"/>
      <c r="C186" s="1"/>
      <c r="D186" s="1"/>
    </row>
    <row r="187" spans="2:4" x14ac:dyDescent="0.25">
      <c r="B187" s="1"/>
      <c r="C187" s="1"/>
      <c r="D187" s="1"/>
    </row>
    <row r="188" spans="2:4" x14ac:dyDescent="0.25">
      <c r="B188" s="1"/>
      <c r="C188" s="1"/>
      <c r="D188" s="1"/>
    </row>
    <row r="189" spans="2:4" x14ac:dyDescent="0.25">
      <c r="B189" s="1"/>
      <c r="C189" s="1"/>
      <c r="D189" s="1"/>
    </row>
    <row r="190" spans="2:4" x14ac:dyDescent="0.25">
      <c r="B190" s="1"/>
      <c r="C190" s="1"/>
      <c r="D190" s="1"/>
    </row>
    <row r="191" spans="2:4" x14ac:dyDescent="0.25">
      <c r="B191" s="1"/>
      <c r="C191" s="1"/>
      <c r="D191" s="1"/>
    </row>
    <row r="192" spans="2:4" x14ac:dyDescent="0.25">
      <c r="B192" s="1"/>
      <c r="C192" s="1"/>
      <c r="D192" s="1"/>
    </row>
    <row r="193" spans="2:4" x14ac:dyDescent="0.25">
      <c r="B193" s="1"/>
      <c r="C193" s="1"/>
      <c r="D193" s="1"/>
    </row>
    <row r="194" spans="2:4" x14ac:dyDescent="0.25">
      <c r="B194" s="1"/>
      <c r="C194" s="1"/>
      <c r="D194" s="1"/>
    </row>
    <row r="195" spans="2:4" x14ac:dyDescent="0.25">
      <c r="B195" s="1"/>
      <c r="C195" s="1"/>
      <c r="D195" s="1"/>
    </row>
    <row r="196" spans="2:4" x14ac:dyDescent="0.25">
      <c r="B196" s="1"/>
      <c r="C196" s="1"/>
      <c r="D196" s="1"/>
    </row>
    <row r="197" spans="2:4" x14ac:dyDescent="0.25">
      <c r="B197" s="1"/>
      <c r="C197" s="1"/>
      <c r="D197" s="1"/>
    </row>
    <row r="198" spans="2:4" x14ac:dyDescent="0.25">
      <c r="B198" s="1"/>
      <c r="C198" s="1"/>
      <c r="D198" s="1"/>
    </row>
    <row r="199" spans="2:4" x14ac:dyDescent="0.25">
      <c r="B199" s="1"/>
      <c r="C199" s="1"/>
      <c r="D199" s="1"/>
    </row>
    <row r="200" spans="2:4" x14ac:dyDescent="0.25">
      <c r="B200" s="1"/>
      <c r="C200" s="1"/>
      <c r="D200" s="1"/>
    </row>
    <row r="201" spans="2:4" x14ac:dyDescent="0.25">
      <c r="B201" s="1"/>
      <c r="C201" s="1"/>
      <c r="D201" s="1"/>
    </row>
    <row r="202" spans="2:4" x14ac:dyDescent="0.25">
      <c r="B202" s="1"/>
      <c r="C202" s="1"/>
      <c r="D202" s="1"/>
    </row>
    <row r="203" spans="2:4" x14ac:dyDescent="0.25">
      <c r="B203" s="1"/>
      <c r="C203" s="1"/>
      <c r="D203" s="1"/>
    </row>
    <row r="204" spans="2:4" x14ac:dyDescent="0.25">
      <c r="B204" s="1"/>
      <c r="C204" s="1"/>
      <c r="D204" s="1"/>
    </row>
    <row r="205" spans="2:4" x14ac:dyDescent="0.25">
      <c r="B205" s="1"/>
      <c r="C205" s="1"/>
      <c r="D205" s="1"/>
    </row>
    <row r="206" spans="2:4" x14ac:dyDescent="0.25">
      <c r="B206" s="1"/>
      <c r="C206" s="1"/>
      <c r="D206" s="1"/>
    </row>
    <row r="207" spans="2:4" x14ac:dyDescent="0.25">
      <c r="B207" s="1"/>
      <c r="C207" s="1"/>
      <c r="D207" s="1"/>
    </row>
    <row r="208" spans="2:4" x14ac:dyDescent="0.25">
      <c r="B208" s="1"/>
      <c r="C208" s="1"/>
      <c r="D208" s="1"/>
    </row>
    <row r="209" spans="2:4" x14ac:dyDescent="0.25">
      <c r="B209" s="1"/>
      <c r="C209" s="1"/>
      <c r="D209" s="1"/>
    </row>
    <row r="210" spans="2:4" x14ac:dyDescent="0.25">
      <c r="B210" s="1"/>
      <c r="C210" s="1"/>
      <c r="D210" s="1"/>
    </row>
    <row r="211" spans="2:4" x14ac:dyDescent="0.25">
      <c r="B211" s="1"/>
      <c r="C211" s="1"/>
      <c r="D211" s="1"/>
    </row>
    <row r="212" spans="2:4" x14ac:dyDescent="0.25">
      <c r="B212" s="1"/>
      <c r="C212" s="1"/>
      <c r="D212" s="1"/>
    </row>
    <row r="213" spans="2:4" x14ac:dyDescent="0.25">
      <c r="B213" s="1"/>
      <c r="C213" s="1"/>
      <c r="D213" s="1"/>
    </row>
    <row r="214" spans="2:4" x14ac:dyDescent="0.25">
      <c r="B214" s="1"/>
      <c r="C214" s="1"/>
      <c r="D214" s="1"/>
    </row>
    <row r="215" spans="2:4" x14ac:dyDescent="0.25">
      <c r="B215" s="1"/>
      <c r="C215" s="1"/>
      <c r="D215" s="1"/>
    </row>
    <row r="216" spans="2:4" x14ac:dyDescent="0.25">
      <c r="B216" s="1"/>
      <c r="C216" s="1"/>
      <c r="D216" s="1"/>
    </row>
    <row r="217" spans="2:4" x14ac:dyDescent="0.25">
      <c r="B217" s="1"/>
      <c r="C217" s="1"/>
      <c r="D217" s="1"/>
    </row>
    <row r="218" spans="2:4" x14ac:dyDescent="0.25">
      <c r="B218" s="1"/>
      <c r="C218" s="1"/>
      <c r="D218" s="1"/>
    </row>
    <row r="219" spans="2:4" x14ac:dyDescent="0.25">
      <c r="B219" s="1"/>
      <c r="C219" s="1"/>
      <c r="D219" s="1"/>
    </row>
    <row r="220" spans="2:4" x14ac:dyDescent="0.25">
      <c r="B220" s="1"/>
      <c r="C220" s="1"/>
      <c r="D220" s="1"/>
    </row>
    <row r="221" spans="2:4" x14ac:dyDescent="0.25">
      <c r="B221" s="1"/>
      <c r="C221" s="1"/>
      <c r="D221" s="1"/>
    </row>
    <row r="222" spans="2:4" x14ac:dyDescent="0.25">
      <c r="B222" s="1"/>
      <c r="C222" s="1"/>
      <c r="D222" s="1"/>
    </row>
    <row r="223" spans="2:4" x14ac:dyDescent="0.25">
      <c r="B223" s="1"/>
      <c r="C223" s="1"/>
      <c r="D223" s="1"/>
    </row>
    <row r="224" spans="2:4" x14ac:dyDescent="0.25">
      <c r="B224" s="1"/>
      <c r="C224" s="1"/>
      <c r="D224" s="1"/>
    </row>
    <row r="225" spans="2:4" x14ac:dyDescent="0.25">
      <c r="B225" s="1"/>
      <c r="C225" s="1"/>
      <c r="D225" s="1"/>
    </row>
    <row r="226" spans="2:4" x14ac:dyDescent="0.25">
      <c r="B226" s="1"/>
      <c r="C226" s="1"/>
      <c r="D226" s="1"/>
    </row>
    <row r="227" spans="2:4" x14ac:dyDescent="0.25">
      <c r="B227" s="1"/>
      <c r="C227" s="1"/>
      <c r="D227" s="1"/>
    </row>
    <row r="228" spans="2:4" x14ac:dyDescent="0.25">
      <c r="B228" s="1"/>
      <c r="C228" s="1"/>
      <c r="D228" s="1"/>
    </row>
    <row r="229" spans="2:4" x14ac:dyDescent="0.25">
      <c r="B229" s="1"/>
      <c r="C229" s="1"/>
      <c r="D229" s="1"/>
    </row>
    <row r="230" spans="2:4" x14ac:dyDescent="0.25">
      <c r="B230" s="1"/>
      <c r="C230" s="1"/>
      <c r="D230" s="1"/>
    </row>
    <row r="231" spans="2:4" x14ac:dyDescent="0.25">
      <c r="B231" s="1"/>
      <c r="C231" s="1"/>
      <c r="D231" s="1"/>
    </row>
    <row r="232" spans="2:4" x14ac:dyDescent="0.25">
      <c r="B232" s="1"/>
      <c r="C232" s="1"/>
      <c r="D232" s="1"/>
    </row>
    <row r="233" spans="2:4" x14ac:dyDescent="0.25">
      <c r="B233" s="1"/>
      <c r="C233" s="1"/>
      <c r="D233" s="1"/>
    </row>
    <row r="234" spans="2:4" x14ac:dyDescent="0.25">
      <c r="B234" s="1"/>
      <c r="C234" s="1"/>
      <c r="D234" s="1"/>
    </row>
    <row r="235" spans="2:4" x14ac:dyDescent="0.25">
      <c r="B235" s="1"/>
      <c r="C235" s="1"/>
      <c r="D235" s="1"/>
    </row>
    <row r="236" spans="2:4" x14ac:dyDescent="0.25">
      <c r="B236" s="1"/>
      <c r="C236" s="1"/>
      <c r="D236" s="1"/>
    </row>
    <row r="237" spans="2:4" x14ac:dyDescent="0.25">
      <c r="B237" s="1"/>
      <c r="C237" s="1"/>
      <c r="D237" s="1"/>
    </row>
    <row r="238" spans="2:4" x14ac:dyDescent="0.25">
      <c r="B238" s="1"/>
      <c r="C238" s="1"/>
      <c r="D238" s="1"/>
    </row>
    <row r="239" spans="2:4" x14ac:dyDescent="0.25">
      <c r="B239" s="1"/>
      <c r="C239" s="1"/>
      <c r="D239" s="1"/>
    </row>
    <row r="240" spans="2:4" x14ac:dyDescent="0.25">
      <c r="B240" s="1"/>
      <c r="C240" s="1"/>
      <c r="D240" s="1"/>
    </row>
    <row r="241" spans="2:4" x14ac:dyDescent="0.25">
      <c r="B241" s="1"/>
      <c r="C241" s="1"/>
      <c r="D241" s="1"/>
    </row>
    <row r="242" spans="2:4" x14ac:dyDescent="0.25">
      <c r="B242" s="1"/>
      <c r="C242" s="1"/>
      <c r="D242" s="1"/>
    </row>
    <row r="243" spans="2:4" x14ac:dyDescent="0.25">
      <c r="B243" s="1"/>
      <c r="C243" s="1"/>
      <c r="D243" s="1"/>
    </row>
    <row r="244" spans="2:4" x14ac:dyDescent="0.25">
      <c r="B244" s="1"/>
      <c r="C244" s="1"/>
      <c r="D244" s="1"/>
    </row>
    <row r="245" spans="2:4" x14ac:dyDescent="0.25">
      <c r="B245" s="1"/>
      <c r="C245" s="1"/>
      <c r="D245" s="1"/>
    </row>
    <row r="246" spans="2:4" x14ac:dyDescent="0.25">
      <c r="B246" s="1"/>
      <c r="C246" s="1"/>
      <c r="D246" s="1"/>
    </row>
    <row r="247" spans="2:4" x14ac:dyDescent="0.25">
      <c r="B247" s="1"/>
      <c r="C247" s="1"/>
      <c r="D247" s="1"/>
    </row>
    <row r="248" spans="2:4" x14ac:dyDescent="0.25">
      <c r="B248" s="1"/>
      <c r="C248" s="1"/>
      <c r="D248" s="1"/>
    </row>
    <row r="249" spans="2:4" x14ac:dyDescent="0.25">
      <c r="B249" s="1"/>
      <c r="C249" s="1"/>
      <c r="D249" s="1"/>
    </row>
    <row r="250" spans="2:4" x14ac:dyDescent="0.25">
      <c r="B250" s="1"/>
      <c r="C250" s="1"/>
      <c r="D250" s="1"/>
    </row>
    <row r="251" spans="2:4" x14ac:dyDescent="0.25">
      <c r="B251" s="1"/>
      <c r="C251" s="1"/>
      <c r="D251" s="1"/>
    </row>
    <row r="252" spans="2:4" x14ac:dyDescent="0.25">
      <c r="B252" s="1"/>
      <c r="C252" s="1"/>
      <c r="D252" s="1"/>
    </row>
    <row r="253" spans="2:4" x14ac:dyDescent="0.25">
      <c r="B253" s="1"/>
      <c r="C253" s="1"/>
      <c r="D253" s="1"/>
    </row>
    <row r="254" spans="2:4" x14ac:dyDescent="0.25">
      <c r="B254" s="1"/>
      <c r="C254" s="1"/>
      <c r="D254" s="1"/>
    </row>
    <row r="255" spans="2:4" x14ac:dyDescent="0.25">
      <c r="B255" s="1"/>
      <c r="C255" s="1"/>
      <c r="D255" s="1"/>
    </row>
    <row r="256" spans="2:4" x14ac:dyDescent="0.25">
      <c r="B256" s="1"/>
      <c r="C256" s="1"/>
      <c r="D256" s="1"/>
    </row>
    <row r="257" spans="2:4" x14ac:dyDescent="0.25">
      <c r="B257" s="1"/>
      <c r="C257" s="1"/>
      <c r="D257" s="1"/>
    </row>
    <row r="258" spans="2:4" x14ac:dyDescent="0.25">
      <c r="B258" s="1"/>
      <c r="C258" s="1"/>
      <c r="D258" s="1"/>
    </row>
    <row r="259" spans="2:4" x14ac:dyDescent="0.25">
      <c r="B259" s="1"/>
      <c r="C259" s="1"/>
      <c r="D259" s="1"/>
    </row>
    <row r="260" spans="2:4" x14ac:dyDescent="0.25">
      <c r="B260" s="1"/>
      <c r="C260" s="1"/>
      <c r="D260" s="1"/>
    </row>
    <row r="261" spans="2:4" x14ac:dyDescent="0.25">
      <c r="B261" s="1"/>
      <c r="C261" s="1"/>
      <c r="D261" s="1"/>
    </row>
    <row r="262" spans="2:4" x14ac:dyDescent="0.25">
      <c r="B262" s="1"/>
      <c r="C262" s="1"/>
      <c r="D262" s="1"/>
    </row>
    <row r="263" spans="2:4" x14ac:dyDescent="0.25">
      <c r="B263" s="1"/>
      <c r="C263" s="1"/>
      <c r="D263" s="1"/>
    </row>
    <row r="264" spans="2:4" x14ac:dyDescent="0.25">
      <c r="B264" s="1"/>
      <c r="C264" s="1"/>
      <c r="D264" s="1"/>
    </row>
    <row r="265" spans="2:4" x14ac:dyDescent="0.25">
      <c r="B265" s="1"/>
      <c r="C265" s="1"/>
      <c r="D265" s="1"/>
    </row>
    <row r="266" spans="2:4" x14ac:dyDescent="0.25">
      <c r="B266" s="1"/>
      <c r="C266" s="1"/>
      <c r="D266" s="1"/>
    </row>
    <row r="267" spans="2:4" x14ac:dyDescent="0.25">
      <c r="B267" s="1"/>
      <c r="C267" s="1"/>
      <c r="D267" s="1"/>
    </row>
    <row r="268" spans="2:4" x14ac:dyDescent="0.25">
      <c r="B268" s="1"/>
      <c r="C268" s="1"/>
      <c r="D268" s="1"/>
    </row>
    <row r="269" spans="2:4" x14ac:dyDescent="0.25">
      <c r="B269" s="1"/>
      <c r="C269" s="1"/>
      <c r="D269" s="1"/>
    </row>
    <row r="270" spans="2:4" x14ac:dyDescent="0.25">
      <c r="B270" s="1"/>
      <c r="C270" s="1"/>
      <c r="D270" s="1"/>
    </row>
    <row r="271" spans="2:4" x14ac:dyDescent="0.25">
      <c r="B271" s="1"/>
      <c r="C271" s="1"/>
      <c r="D271" s="1"/>
    </row>
    <row r="272" spans="2:4" x14ac:dyDescent="0.25">
      <c r="B272" s="1"/>
      <c r="C272" s="1"/>
      <c r="D272" s="1"/>
    </row>
    <row r="273" spans="2:4" x14ac:dyDescent="0.25">
      <c r="B273" s="1"/>
      <c r="C273" s="1"/>
      <c r="D273" s="1"/>
    </row>
    <row r="274" spans="2:4" x14ac:dyDescent="0.25">
      <c r="B274" s="1"/>
      <c r="C274" s="1"/>
      <c r="D274" s="1"/>
    </row>
    <row r="275" spans="2:4" x14ac:dyDescent="0.25">
      <c r="B275" s="1"/>
      <c r="C275" s="1"/>
      <c r="D275" s="1"/>
    </row>
    <row r="276" spans="2:4" x14ac:dyDescent="0.25">
      <c r="B276" s="1"/>
      <c r="C276" s="1"/>
      <c r="D276" s="1"/>
    </row>
    <row r="277" spans="2:4" x14ac:dyDescent="0.25">
      <c r="B277" s="1"/>
      <c r="C277" s="1"/>
      <c r="D277" s="1"/>
    </row>
    <row r="278" spans="2:4" x14ac:dyDescent="0.25">
      <c r="B278" s="1"/>
      <c r="C278" s="1"/>
      <c r="D278" s="1"/>
    </row>
    <row r="279" spans="2:4" x14ac:dyDescent="0.25">
      <c r="B279" s="1"/>
      <c r="C279" s="1"/>
      <c r="D279" s="1"/>
    </row>
    <row r="280" spans="2:4" x14ac:dyDescent="0.25">
      <c r="B280" s="1"/>
      <c r="C280" s="1"/>
      <c r="D280" s="1"/>
    </row>
    <row r="281" spans="2:4" x14ac:dyDescent="0.25">
      <c r="B281" s="1"/>
      <c r="C281" s="1"/>
      <c r="D281" s="1"/>
    </row>
    <row r="282" spans="2:4" x14ac:dyDescent="0.25">
      <c r="B282" s="1"/>
      <c r="C282" s="1"/>
      <c r="D282" s="1"/>
    </row>
    <row r="283" spans="2:4" x14ac:dyDescent="0.25">
      <c r="B283" s="1"/>
      <c r="C283" s="1"/>
      <c r="D283" s="1"/>
    </row>
    <row r="284" spans="2:4" x14ac:dyDescent="0.25">
      <c r="B284" s="1"/>
      <c r="C284" s="1"/>
      <c r="D284" s="1"/>
    </row>
    <row r="285" spans="2:4" x14ac:dyDescent="0.25">
      <c r="B285" s="1"/>
      <c r="C285" s="1"/>
      <c r="D285" s="1"/>
    </row>
    <row r="286" spans="2:4" x14ac:dyDescent="0.25">
      <c r="B286" s="1"/>
      <c r="C286" s="1"/>
      <c r="D286" s="1"/>
    </row>
    <row r="287" spans="2:4" x14ac:dyDescent="0.25">
      <c r="B287" s="1"/>
      <c r="C287" s="1"/>
      <c r="D287" s="1"/>
    </row>
    <row r="288" spans="2:4" x14ac:dyDescent="0.25">
      <c r="B288" s="1"/>
      <c r="C288" s="1"/>
      <c r="D288" s="1"/>
    </row>
    <row r="289" spans="2:4" x14ac:dyDescent="0.25">
      <c r="B289" s="1"/>
      <c r="C289" s="1"/>
      <c r="D289" s="1"/>
    </row>
    <row r="290" spans="2:4" x14ac:dyDescent="0.25">
      <c r="B290" s="1"/>
      <c r="C290" s="1"/>
      <c r="D290" s="1"/>
    </row>
    <row r="291" spans="2:4" x14ac:dyDescent="0.25">
      <c r="B291" s="1"/>
      <c r="C291" s="1"/>
      <c r="D291" s="1"/>
    </row>
    <row r="292" spans="2:4" x14ac:dyDescent="0.25">
      <c r="B292" s="1"/>
      <c r="C292" s="1"/>
      <c r="D292" s="1"/>
    </row>
    <row r="293" spans="2:4" x14ac:dyDescent="0.25">
      <c r="B293" s="1"/>
      <c r="C293" s="1"/>
      <c r="D293" s="1"/>
    </row>
    <row r="294" spans="2:4" x14ac:dyDescent="0.25">
      <c r="B294" s="1"/>
      <c r="C294" s="1"/>
      <c r="D294" s="1"/>
    </row>
    <row r="295" spans="2:4" x14ac:dyDescent="0.25">
      <c r="B295" s="1"/>
      <c r="C295" s="1"/>
      <c r="D295" s="1"/>
    </row>
    <row r="296" spans="2:4" x14ac:dyDescent="0.25">
      <c r="B296" s="1"/>
      <c r="C296" s="1"/>
      <c r="D296" s="1"/>
    </row>
    <row r="297" spans="2:4" x14ac:dyDescent="0.25">
      <c r="B297" s="1"/>
      <c r="C297" s="1"/>
      <c r="D297" s="1"/>
    </row>
    <row r="298" spans="2:4" x14ac:dyDescent="0.25">
      <c r="B298" s="1"/>
      <c r="C298" s="1"/>
      <c r="D298" s="1"/>
    </row>
    <row r="299" spans="2:4" x14ac:dyDescent="0.25">
      <c r="B299" s="1"/>
      <c r="C299" s="1"/>
      <c r="D299" s="1"/>
    </row>
    <row r="300" spans="2:4" x14ac:dyDescent="0.25">
      <c r="B300" s="1"/>
      <c r="C300" s="1"/>
      <c r="D300" s="1"/>
    </row>
    <row r="301" spans="2:4" x14ac:dyDescent="0.25">
      <c r="B301" s="1"/>
      <c r="C301" s="1"/>
      <c r="D301" s="1"/>
    </row>
    <row r="302" spans="2:4" x14ac:dyDescent="0.25">
      <c r="B302" s="1"/>
      <c r="C302" s="1"/>
      <c r="D302" s="1"/>
    </row>
    <row r="303" spans="2:4" x14ac:dyDescent="0.25">
      <c r="B303" s="1"/>
      <c r="C303" s="1"/>
      <c r="D303" s="1"/>
    </row>
    <row r="304" spans="2:4" x14ac:dyDescent="0.25">
      <c r="B304" s="1"/>
      <c r="C304" s="1"/>
      <c r="D304" s="1"/>
    </row>
    <row r="305" spans="2:4" x14ac:dyDescent="0.25">
      <c r="B305" s="1"/>
      <c r="C305" s="1"/>
      <c r="D305" s="1"/>
    </row>
    <row r="306" spans="2:4" x14ac:dyDescent="0.25">
      <c r="B306" s="1"/>
      <c r="C306" s="1"/>
      <c r="D306" s="1"/>
    </row>
    <row r="307" spans="2:4" x14ac:dyDescent="0.25">
      <c r="B307" s="1"/>
      <c r="C307" s="1"/>
      <c r="D307" s="1"/>
    </row>
    <row r="308" spans="2:4" x14ac:dyDescent="0.25">
      <c r="B308" s="1"/>
      <c r="C308" s="1"/>
      <c r="D308" s="1"/>
    </row>
    <row r="309" spans="2:4" x14ac:dyDescent="0.25">
      <c r="B309" s="1"/>
      <c r="C309" s="1"/>
      <c r="D309" s="1"/>
    </row>
    <row r="310" spans="2:4" x14ac:dyDescent="0.25">
      <c r="B310" s="1"/>
      <c r="C310" s="1"/>
      <c r="D310" s="1"/>
    </row>
    <row r="311" spans="2:4" x14ac:dyDescent="0.25">
      <c r="B311" s="1"/>
      <c r="C311" s="1"/>
      <c r="D311" s="1"/>
    </row>
    <row r="312" spans="2:4" x14ac:dyDescent="0.25">
      <c r="B312" s="1"/>
      <c r="C312" s="1"/>
      <c r="D312" s="1"/>
    </row>
    <row r="313" spans="2:4" x14ac:dyDescent="0.25">
      <c r="B313" s="1"/>
      <c r="C313" s="1"/>
      <c r="D313" s="1"/>
    </row>
    <row r="314" spans="2:4" x14ac:dyDescent="0.25">
      <c r="B314" s="1"/>
      <c r="C314" s="1"/>
      <c r="D314" s="1"/>
    </row>
    <row r="315" spans="2:4" x14ac:dyDescent="0.25">
      <c r="B315" s="1"/>
      <c r="C315" s="1"/>
      <c r="D315" s="1"/>
    </row>
    <row r="316" spans="2:4" x14ac:dyDescent="0.25">
      <c r="B316" s="1"/>
      <c r="C316" s="1"/>
      <c r="D316" s="1"/>
    </row>
    <row r="317" spans="2:4" x14ac:dyDescent="0.25">
      <c r="B317" s="1"/>
      <c r="C317" s="1"/>
      <c r="D317" s="1"/>
    </row>
    <row r="318" spans="2:4" x14ac:dyDescent="0.25">
      <c r="B318" s="1"/>
      <c r="C318" s="1"/>
      <c r="D318" s="1"/>
    </row>
    <row r="319" spans="2:4" x14ac:dyDescent="0.25">
      <c r="B319" s="1"/>
      <c r="C319" s="1"/>
      <c r="D319" s="1"/>
    </row>
    <row r="320" spans="2:4" x14ac:dyDescent="0.25">
      <c r="B320" s="1"/>
      <c r="C320" s="1"/>
      <c r="D320" s="1"/>
    </row>
    <row r="321" spans="2:4" x14ac:dyDescent="0.25">
      <c r="B321" s="1"/>
      <c r="C321" s="1"/>
      <c r="D321" s="1"/>
    </row>
    <row r="322" spans="2:4" x14ac:dyDescent="0.25">
      <c r="B322" s="1"/>
      <c r="C322" s="1"/>
      <c r="D322" s="1"/>
    </row>
    <row r="323" spans="2:4" x14ac:dyDescent="0.25">
      <c r="B323" s="1"/>
      <c r="C323" s="1"/>
      <c r="D323" s="1"/>
    </row>
    <row r="324" spans="2:4" x14ac:dyDescent="0.25">
      <c r="B324" s="1"/>
      <c r="C324" s="1"/>
      <c r="D324" s="1"/>
    </row>
    <row r="325" spans="2:4" x14ac:dyDescent="0.25">
      <c r="B325" s="1"/>
      <c r="C325" s="1"/>
      <c r="D325" s="1"/>
    </row>
    <row r="326" spans="2:4" x14ac:dyDescent="0.25">
      <c r="B326" s="1"/>
      <c r="C326" s="1"/>
      <c r="D326" s="1"/>
    </row>
    <row r="327" spans="2:4" x14ac:dyDescent="0.25">
      <c r="B327" s="1"/>
      <c r="C327" s="1"/>
      <c r="D327" s="1"/>
    </row>
    <row r="328" spans="2:4" x14ac:dyDescent="0.25">
      <c r="B328" s="1"/>
      <c r="C328" s="1"/>
      <c r="D328" s="1"/>
    </row>
    <row r="329" spans="2:4" x14ac:dyDescent="0.25">
      <c r="B329" s="1"/>
      <c r="C329" s="1"/>
      <c r="D329" s="1"/>
    </row>
    <row r="330" spans="2:4" x14ac:dyDescent="0.25">
      <c r="B330" s="1"/>
      <c r="C330" s="1"/>
      <c r="D330" s="1"/>
    </row>
    <row r="331" spans="2:4" x14ac:dyDescent="0.25">
      <c r="B331" s="1"/>
      <c r="C331" s="1"/>
      <c r="D331" s="1"/>
    </row>
    <row r="332" spans="2:4" x14ac:dyDescent="0.25">
      <c r="B332" s="1"/>
      <c r="C332" s="1"/>
      <c r="D332" s="1"/>
    </row>
    <row r="333" spans="2:4" x14ac:dyDescent="0.25">
      <c r="B333" s="1"/>
      <c r="C333" s="1"/>
      <c r="D333" s="1"/>
    </row>
    <row r="334" spans="2:4" x14ac:dyDescent="0.25">
      <c r="B334" s="1"/>
      <c r="C334" s="1"/>
      <c r="D334" s="1"/>
    </row>
    <row r="335" spans="2:4" x14ac:dyDescent="0.25">
      <c r="B335" s="1"/>
      <c r="C335" s="1"/>
      <c r="D335" s="1"/>
    </row>
    <row r="336" spans="2:4" x14ac:dyDescent="0.25">
      <c r="B336" s="1"/>
      <c r="C336" s="1"/>
      <c r="D336" s="1"/>
    </row>
    <row r="337" spans="2:4" x14ac:dyDescent="0.25">
      <c r="B337" s="1"/>
      <c r="C337" s="1"/>
      <c r="D337" s="1"/>
    </row>
    <row r="338" spans="2:4" x14ac:dyDescent="0.25">
      <c r="B338" s="1"/>
      <c r="C338" s="1"/>
      <c r="D338" s="1"/>
    </row>
    <row r="339" spans="2:4" x14ac:dyDescent="0.25">
      <c r="B339" s="1"/>
      <c r="C339" s="1"/>
      <c r="D339" s="1"/>
    </row>
    <row r="340" spans="2:4" x14ac:dyDescent="0.25">
      <c r="B340" s="1"/>
      <c r="C340" s="1"/>
      <c r="D340" s="1"/>
    </row>
    <row r="341" spans="2:4" x14ac:dyDescent="0.25">
      <c r="B341" s="1"/>
      <c r="C341" s="1"/>
      <c r="D341" s="1"/>
    </row>
    <row r="342" spans="2:4" x14ac:dyDescent="0.25">
      <c r="B342" s="1"/>
      <c r="C342" s="1"/>
      <c r="D342" s="1"/>
    </row>
    <row r="343" spans="2:4" x14ac:dyDescent="0.25">
      <c r="B343" s="1"/>
      <c r="C343" s="1"/>
      <c r="D343" s="1"/>
    </row>
    <row r="344" spans="2:4" x14ac:dyDescent="0.25">
      <c r="B344" s="1"/>
      <c r="C344" s="1"/>
      <c r="D344" s="1"/>
    </row>
    <row r="345" spans="2:4" x14ac:dyDescent="0.25">
      <c r="B345" s="1"/>
      <c r="C345" s="1"/>
      <c r="D345" s="1"/>
    </row>
    <row r="346" spans="2:4" x14ac:dyDescent="0.25">
      <c r="B346" s="1"/>
      <c r="C346" s="1"/>
      <c r="D346" s="1"/>
    </row>
    <row r="347" spans="2:4" x14ac:dyDescent="0.25">
      <c r="B347" s="1"/>
      <c r="C347" s="1"/>
      <c r="D347" s="1"/>
    </row>
    <row r="348" spans="2:4" x14ac:dyDescent="0.25">
      <c r="B348" s="1"/>
      <c r="C348" s="1"/>
      <c r="D348" s="1"/>
    </row>
    <row r="349" spans="2:4" x14ac:dyDescent="0.25">
      <c r="B349" s="1"/>
      <c r="C349" s="1"/>
      <c r="D349" s="1"/>
    </row>
    <row r="350" spans="2:4" x14ac:dyDescent="0.25">
      <c r="B350" s="1"/>
      <c r="C350" s="1"/>
      <c r="D350" s="1"/>
    </row>
    <row r="351" spans="2:4" x14ac:dyDescent="0.25">
      <c r="B351" s="1"/>
      <c r="C351" s="1"/>
      <c r="D351" s="1"/>
    </row>
    <row r="352" spans="2:4" x14ac:dyDescent="0.25">
      <c r="B352" s="1"/>
      <c r="C352" s="1"/>
      <c r="D352" s="1"/>
    </row>
    <row r="353" spans="2:4" x14ac:dyDescent="0.25">
      <c r="B353" s="1"/>
      <c r="C353" s="1"/>
      <c r="D353" s="1"/>
    </row>
    <row r="354" spans="2:4" x14ac:dyDescent="0.25">
      <c r="B354" s="1"/>
      <c r="C354" s="1"/>
      <c r="D354" s="1"/>
    </row>
    <row r="355" spans="2:4" x14ac:dyDescent="0.25">
      <c r="B355" s="1"/>
      <c r="C355" s="1"/>
      <c r="D355" s="1"/>
    </row>
    <row r="356" spans="2:4" x14ac:dyDescent="0.25">
      <c r="B356" s="1"/>
      <c r="C356" s="1"/>
      <c r="D356" s="1"/>
    </row>
    <row r="357" spans="2:4" x14ac:dyDescent="0.25">
      <c r="B357" s="1"/>
      <c r="C357" s="1"/>
      <c r="D357" s="1"/>
    </row>
    <row r="358" spans="2:4" x14ac:dyDescent="0.25">
      <c r="B358" s="1"/>
      <c r="C358" s="1"/>
      <c r="D358" s="1"/>
    </row>
    <row r="359" spans="2:4" x14ac:dyDescent="0.25">
      <c r="B359" s="1"/>
      <c r="C359" s="1"/>
      <c r="D359" s="1"/>
    </row>
    <row r="360" spans="2:4" x14ac:dyDescent="0.25">
      <c r="B360" s="1"/>
      <c r="C360" s="1"/>
      <c r="D360" s="1"/>
    </row>
    <row r="361" spans="2:4" x14ac:dyDescent="0.25">
      <c r="B361" s="1"/>
      <c r="C361" s="1"/>
      <c r="D361" s="1"/>
    </row>
    <row r="362" spans="2:4" x14ac:dyDescent="0.25">
      <c r="B362" s="1"/>
      <c r="C362" s="1"/>
      <c r="D362" s="1"/>
    </row>
    <row r="363" spans="2:4" x14ac:dyDescent="0.25">
      <c r="B363" s="1"/>
      <c r="C363" s="1"/>
      <c r="D363" s="1"/>
    </row>
    <row r="364" spans="2:4" x14ac:dyDescent="0.25">
      <c r="B364" s="1"/>
      <c r="C364" s="1"/>
      <c r="D364" s="1"/>
    </row>
    <row r="365" spans="2:4" x14ac:dyDescent="0.25">
      <c r="B365" s="1"/>
      <c r="C365" s="1"/>
      <c r="D365" s="1"/>
    </row>
    <row r="366" spans="2:4" x14ac:dyDescent="0.25">
      <c r="B366" s="1"/>
      <c r="C366" s="1"/>
      <c r="D366" s="1"/>
    </row>
    <row r="367" spans="2:4" x14ac:dyDescent="0.25">
      <c r="B367" s="1"/>
      <c r="C367" s="1"/>
      <c r="D367" s="1"/>
    </row>
    <row r="368" spans="2:4" x14ac:dyDescent="0.25">
      <c r="B368" s="1"/>
      <c r="C368" s="1"/>
      <c r="D368" s="1"/>
    </row>
    <row r="369" spans="2:4" x14ac:dyDescent="0.25">
      <c r="B369" s="1"/>
      <c r="C369" s="1"/>
      <c r="D369" s="1"/>
    </row>
    <row r="370" spans="2:4" x14ac:dyDescent="0.25">
      <c r="B370" s="1"/>
      <c r="C370" s="1"/>
      <c r="D370" s="1"/>
    </row>
    <row r="371" spans="2:4" x14ac:dyDescent="0.25">
      <c r="B371" s="1"/>
      <c r="C371" s="1"/>
      <c r="D371" s="1"/>
    </row>
    <row r="372" spans="2:4" x14ac:dyDescent="0.25">
      <c r="B372" s="1"/>
      <c r="C372" s="1"/>
      <c r="D372" s="1"/>
    </row>
    <row r="373" spans="2:4" x14ac:dyDescent="0.25">
      <c r="B373" s="1"/>
      <c r="C373" s="1"/>
      <c r="D373" s="1"/>
    </row>
    <row r="374" spans="2:4" x14ac:dyDescent="0.25">
      <c r="B374" s="1"/>
      <c r="C374" s="1"/>
      <c r="D374" s="1"/>
    </row>
    <row r="375" spans="2:4" x14ac:dyDescent="0.25">
      <c r="B375" s="1"/>
      <c r="C375" s="1"/>
      <c r="D375" s="1"/>
    </row>
    <row r="376" spans="2:4" x14ac:dyDescent="0.25">
      <c r="B376" s="1"/>
      <c r="C376" s="1"/>
      <c r="D376" s="1"/>
    </row>
    <row r="377" spans="2:4" x14ac:dyDescent="0.25">
      <c r="B377" s="1"/>
      <c r="C377" s="1"/>
      <c r="D377" s="1"/>
    </row>
    <row r="378" spans="2:4" x14ac:dyDescent="0.25">
      <c r="B378" s="1"/>
      <c r="C378" s="1"/>
      <c r="D378" s="1"/>
    </row>
    <row r="379" spans="2:4" x14ac:dyDescent="0.25">
      <c r="B379" s="1"/>
      <c r="C379" s="1"/>
      <c r="D379" s="1"/>
    </row>
    <row r="380" spans="2:4" x14ac:dyDescent="0.25">
      <c r="B380" s="1"/>
      <c r="C380" s="1"/>
      <c r="D380" s="1"/>
    </row>
    <row r="381" spans="2:4" x14ac:dyDescent="0.25">
      <c r="B381" s="1"/>
      <c r="C381" s="1"/>
      <c r="D381" s="1"/>
    </row>
    <row r="382" spans="2:4" x14ac:dyDescent="0.25">
      <c r="B382" s="1"/>
      <c r="C382" s="1"/>
      <c r="D382" s="1"/>
    </row>
    <row r="383" spans="2:4" x14ac:dyDescent="0.25">
      <c r="B383" s="1"/>
      <c r="C383" s="1"/>
      <c r="D383" s="1"/>
    </row>
    <row r="384" spans="2:4" x14ac:dyDescent="0.25">
      <c r="B384" s="1"/>
      <c r="C384" s="1"/>
      <c r="D384" s="1"/>
    </row>
    <row r="385" spans="2:4" x14ac:dyDescent="0.25">
      <c r="B385" s="1"/>
      <c r="C385" s="1"/>
      <c r="D385" s="1"/>
    </row>
    <row r="386" spans="2:4" x14ac:dyDescent="0.25">
      <c r="B386" s="1"/>
      <c r="C386" s="1"/>
      <c r="D386" s="1"/>
    </row>
    <row r="387" spans="2:4" x14ac:dyDescent="0.25">
      <c r="B387" s="1"/>
      <c r="C387" s="1"/>
      <c r="D387" s="1"/>
    </row>
    <row r="388" spans="2:4" x14ac:dyDescent="0.25">
      <c r="B388" s="1"/>
      <c r="C388" s="1"/>
      <c r="D388" s="1"/>
    </row>
    <row r="389" spans="2:4" x14ac:dyDescent="0.25">
      <c r="B389" s="1"/>
      <c r="C389" s="1"/>
      <c r="D389" s="1"/>
    </row>
    <row r="390" spans="2:4" x14ac:dyDescent="0.25">
      <c r="B390" s="1"/>
      <c r="C390" s="1"/>
      <c r="D390" s="1"/>
    </row>
    <row r="391" spans="2:4" x14ac:dyDescent="0.25">
      <c r="B391" s="1"/>
      <c r="C391" s="1"/>
      <c r="D391" s="1"/>
    </row>
    <row r="392" spans="2:4" x14ac:dyDescent="0.25">
      <c r="B392" s="1"/>
      <c r="C392" s="1"/>
      <c r="D392" s="1"/>
    </row>
    <row r="393" spans="2:4" x14ac:dyDescent="0.25">
      <c r="B393" s="1"/>
      <c r="C393" s="1"/>
      <c r="D393" s="1"/>
    </row>
    <row r="394" spans="2:4" x14ac:dyDescent="0.25">
      <c r="B394" s="1"/>
      <c r="C394" s="1"/>
      <c r="D394" s="1"/>
    </row>
    <row r="395" spans="2:4" x14ac:dyDescent="0.25">
      <c r="B395" s="1"/>
      <c r="C395" s="1"/>
      <c r="D395" s="1"/>
    </row>
    <row r="396" spans="2:4" x14ac:dyDescent="0.25">
      <c r="B396" s="1"/>
      <c r="C396" s="1"/>
      <c r="D396" s="1"/>
    </row>
    <row r="397" spans="2:4" x14ac:dyDescent="0.25">
      <c r="B397" s="1"/>
      <c r="C397" s="1"/>
      <c r="D397" s="1"/>
    </row>
    <row r="398" spans="2:4" x14ac:dyDescent="0.25">
      <c r="B398" s="1"/>
      <c r="C398" s="1"/>
      <c r="D398" s="1"/>
    </row>
    <row r="399" spans="2:4" x14ac:dyDescent="0.25">
      <c r="B399" s="1"/>
      <c r="C399" s="1"/>
      <c r="D399" s="1"/>
    </row>
    <row r="400" spans="2:4" x14ac:dyDescent="0.25">
      <c r="B400" s="1"/>
      <c r="C400" s="1"/>
      <c r="D400" s="1"/>
    </row>
    <row r="401" spans="2:4" x14ac:dyDescent="0.25">
      <c r="B401" s="1"/>
      <c r="C401" s="1"/>
      <c r="D401" s="1"/>
    </row>
    <row r="402" spans="2:4" x14ac:dyDescent="0.25">
      <c r="B402" s="1"/>
      <c r="C402" s="1"/>
      <c r="D402" s="1"/>
    </row>
    <row r="403" spans="2:4" x14ac:dyDescent="0.25">
      <c r="B403" s="1"/>
      <c r="C403" s="1"/>
      <c r="D403" s="1"/>
    </row>
    <row r="404" spans="2:4" x14ac:dyDescent="0.25">
      <c r="B404" s="1"/>
      <c r="C404" s="1"/>
      <c r="D404" s="1"/>
    </row>
    <row r="405" spans="2:4" x14ac:dyDescent="0.25">
      <c r="B405" s="1"/>
      <c r="C405" s="1"/>
      <c r="D405" s="1"/>
    </row>
    <row r="406" spans="2:4" x14ac:dyDescent="0.25">
      <c r="B406" s="1"/>
      <c r="C406" s="1"/>
      <c r="D406" s="1"/>
    </row>
    <row r="407" spans="2:4" x14ac:dyDescent="0.25">
      <c r="B407" s="1"/>
      <c r="C407" s="1"/>
      <c r="D407" s="1"/>
    </row>
    <row r="408" spans="2:4" x14ac:dyDescent="0.25">
      <c r="B408" s="1"/>
      <c r="C408" s="1"/>
      <c r="D408" s="1"/>
    </row>
    <row r="409" spans="2:4" x14ac:dyDescent="0.25">
      <c r="B409" s="1"/>
      <c r="C409" s="1"/>
      <c r="D409" s="1"/>
    </row>
    <row r="410" spans="2:4" x14ac:dyDescent="0.25">
      <c r="B410" s="1"/>
      <c r="C410" s="1"/>
      <c r="D410" s="1"/>
    </row>
    <row r="411" spans="2:4" x14ac:dyDescent="0.25">
      <c r="B411" s="1"/>
      <c r="C411" s="1"/>
      <c r="D411" s="1"/>
    </row>
    <row r="412" spans="2:4" x14ac:dyDescent="0.25">
      <c r="B412" s="1"/>
      <c r="C412" s="1"/>
      <c r="D412" s="1"/>
    </row>
    <row r="413" spans="2:4" x14ac:dyDescent="0.25">
      <c r="B413" s="1"/>
      <c r="C413" s="1"/>
      <c r="D413" s="1"/>
    </row>
    <row r="414" spans="2:4" x14ac:dyDescent="0.25">
      <c r="B414" s="1"/>
      <c r="C414" s="1"/>
      <c r="D414" s="1"/>
    </row>
    <row r="415" spans="2:4" x14ac:dyDescent="0.25">
      <c r="B415" s="1"/>
      <c r="C415" s="1"/>
      <c r="D415" s="1"/>
    </row>
    <row r="416" spans="2:4" x14ac:dyDescent="0.25">
      <c r="B416" s="1"/>
      <c r="C416" s="1"/>
      <c r="D416" s="1"/>
    </row>
    <row r="417" spans="2:4" x14ac:dyDescent="0.25">
      <c r="B417" s="1"/>
      <c r="C417" s="1"/>
      <c r="D417" s="1"/>
    </row>
    <row r="418" spans="2:4" x14ac:dyDescent="0.25">
      <c r="B418" s="1"/>
      <c r="C418" s="1"/>
      <c r="D418" s="1"/>
    </row>
    <row r="419" spans="2:4" x14ac:dyDescent="0.25">
      <c r="B419" s="1"/>
      <c r="C419" s="1"/>
      <c r="D419" s="1"/>
    </row>
    <row r="420" spans="2:4" x14ac:dyDescent="0.25">
      <c r="B420" s="1"/>
      <c r="C420" s="1"/>
      <c r="D420" s="1"/>
    </row>
    <row r="421" spans="2:4" x14ac:dyDescent="0.25">
      <c r="B421" s="1"/>
      <c r="C421" s="1"/>
      <c r="D421" s="1"/>
    </row>
    <row r="422" spans="2:4" x14ac:dyDescent="0.25">
      <c r="B422" s="1"/>
      <c r="C422" s="1"/>
      <c r="D422" s="1"/>
    </row>
    <row r="423" spans="2:4" x14ac:dyDescent="0.25">
      <c r="B423" s="1"/>
      <c r="C423" s="1"/>
      <c r="D423" s="1"/>
    </row>
    <row r="424" spans="2:4" x14ac:dyDescent="0.25">
      <c r="B424" s="1"/>
      <c r="C424" s="1"/>
      <c r="D424" s="1"/>
    </row>
    <row r="425" spans="2:4" x14ac:dyDescent="0.25">
      <c r="B425" s="1"/>
      <c r="C425" s="1"/>
      <c r="D425" s="1"/>
    </row>
    <row r="426" spans="2:4" x14ac:dyDescent="0.25">
      <c r="B426" s="1"/>
      <c r="C426" s="1"/>
      <c r="D426" s="1"/>
    </row>
    <row r="427" spans="2:4" x14ac:dyDescent="0.25">
      <c r="B427" s="1"/>
      <c r="C427" s="1"/>
      <c r="D427" s="1"/>
    </row>
    <row r="428" spans="2:4" x14ac:dyDescent="0.25">
      <c r="B428" s="1"/>
      <c r="C428" s="1"/>
      <c r="D428" s="1"/>
    </row>
    <row r="429" spans="2:4" x14ac:dyDescent="0.25">
      <c r="B429" s="1"/>
      <c r="C429" s="1"/>
      <c r="D429" s="1"/>
    </row>
    <row r="430" spans="2:4" x14ac:dyDescent="0.25">
      <c r="B430" s="1"/>
      <c r="C430" s="1"/>
      <c r="D430" s="1"/>
    </row>
    <row r="431" spans="2:4" x14ac:dyDescent="0.25">
      <c r="B431" s="1"/>
      <c r="C431" s="1"/>
      <c r="D431" s="1"/>
    </row>
    <row r="432" spans="2:4" x14ac:dyDescent="0.25">
      <c r="B432" s="1"/>
      <c r="C432" s="1"/>
      <c r="D432" s="1"/>
    </row>
    <row r="433" spans="2:4" x14ac:dyDescent="0.25">
      <c r="B433" s="1"/>
      <c r="C433" s="1"/>
      <c r="D433" s="1"/>
    </row>
    <row r="434" spans="2:4" x14ac:dyDescent="0.25">
      <c r="B434" s="1"/>
      <c r="C434" s="1"/>
      <c r="D434" s="1"/>
    </row>
    <row r="435" spans="2:4" x14ac:dyDescent="0.25">
      <c r="B435" s="1"/>
      <c r="C435" s="1"/>
      <c r="D435" s="1"/>
    </row>
    <row r="436" spans="2:4" x14ac:dyDescent="0.25">
      <c r="B436" s="1"/>
      <c r="C436" s="1"/>
      <c r="D436" s="1"/>
    </row>
    <row r="437" spans="2:4" x14ac:dyDescent="0.25">
      <c r="B437" s="1"/>
      <c r="C437" s="1"/>
      <c r="D437" s="1"/>
    </row>
    <row r="438" spans="2:4" x14ac:dyDescent="0.25">
      <c r="B438" s="1"/>
      <c r="C438" s="1"/>
      <c r="D438" s="1"/>
    </row>
    <row r="439" spans="2:4" x14ac:dyDescent="0.25">
      <c r="B439" s="1"/>
      <c r="C439" s="1"/>
      <c r="D439" s="1"/>
    </row>
    <row r="440" spans="2:4" x14ac:dyDescent="0.25">
      <c r="B440" s="1"/>
      <c r="C440" s="1"/>
      <c r="D440" s="1"/>
    </row>
    <row r="441" spans="2:4" x14ac:dyDescent="0.25">
      <c r="B441" s="1"/>
      <c r="C441" s="1"/>
      <c r="D441" s="1"/>
    </row>
    <row r="442" spans="2:4" x14ac:dyDescent="0.25">
      <c r="B442" s="1"/>
      <c r="C442" s="1"/>
      <c r="D442" s="1"/>
    </row>
    <row r="443" spans="2:4" x14ac:dyDescent="0.25">
      <c r="B443" s="1"/>
      <c r="C443" s="1"/>
      <c r="D443" s="1"/>
    </row>
    <row r="444" spans="2:4" x14ac:dyDescent="0.25">
      <c r="B444" s="1"/>
      <c r="C444" s="1"/>
      <c r="D444" s="1"/>
    </row>
    <row r="445" spans="2:4" x14ac:dyDescent="0.25">
      <c r="B445" s="1"/>
      <c r="C445" s="1"/>
      <c r="D445" s="1"/>
    </row>
    <row r="446" spans="2:4" x14ac:dyDescent="0.25">
      <c r="B446" s="1"/>
      <c r="C446" s="1"/>
      <c r="D446" s="1"/>
    </row>
    <row r="447" spans="2:4" x14ac:dyDescent="0.25">
      <c r="B447" s="1"/>
      <c r="C447" s="1"/>
      <c r="D447" s="1"/>
    </row>
    <row r="448" spans="2:4" x14ac:dyDescent="0.25">
      <c r="B448" s="1"/>
      <c r="C448" s="1"/>
      <c r="D448" s="1"/>
    </row>
    <row r="449" spans="2:4" x14ac:dyDescent="0.25">
      <c r="B449" s="1"/>
      <c r="C449" s="1"/>
      <c r="D449" s="1"/>
    </row>
    <row r="450" spans="2:4" x14ac:dyDescent="0.25">
      <c r="B450" s="1"/>
      <c r="C450" s="1"/>
      <c r="D450" s="1"/>
    </row>
    <row r="451" spans="2:4" x14ac:dyDescent="0.25">
      <c r="B451" s="1"/>
      <c r="C451" s="1"/>
      <c r="D451" s="1"/>
    </row>
    <row r="452" spans="2:4" x14ac:dyDescent="0.25">
      <c r="B452" s="1"/>
      <c r="C452" s="1"/>
      <c r="D452" s="1"/>
    </row>
    <row r="453" spans="2:4" x14ac:dyDescent="0.25">
      <c r="B453" s="1"/>
      <c r="C453" s="1"/>
      <c r="D453" s="1"/>
    </row>
    <row r="454" spans="2:4" x14ac:dyDescent="0.25">
      <c r="B454" s="1"/>
      <c r="C454" s="1"/>
      <c r="D454" s="1"/>
    </row>
    <row r="455" spans="2:4" x14ac:dyDescent="0.25">
      <c r="B455" s="1"/>
      <c r="C455" s="1"/>
      <c r="D455" s="1"/>
    </row>
    <row r="456" spans="2:4" x14ac:dyDescent="0.25">
      <c r="B456" s="1"/>
      <c r="C456" s="1"/>
      <c r="D456" s="1"/>
    </row>
    <row r="457" spans="2:4" x14ac:dyDescent="0.25">
      <c r="B457" s="1"/>
      <c r="C457" s="1"/>
      <c r="D457" s="1"/>
    </row>
    <row r="458" spans="2:4" x14ac:dyDescent="0.25">
      <c r="B458" s="1"/>
      <c r="C458" s="1"/>
      <c r="D458" s="1"/>
    </row>
    <row r="459" spans="2:4" x14ac:dyDescent="0.25">
      <c r="B459" s="1"/>
      <c r="C459" s="1"/>
      <c r="D459" s="1"/>
    </row>
    <row r="460" spans="2:4" x14ac:dyDescent="0.25">
      <c r="B460" s="1"/>
      <c r="C460" s="1"/>
      <c r="D460" s="1"/>
    </row>
    <row r="461" spans="2:4" x14ac:dyDescent="0.25">
      <c r="B461" s="1"/>
      <c r="C461" s="1"/>
      <c r="D461" s="1"/>
    </row>
    <row r="462" spans="2:4" x14ac:dyDescent="0.25">
      <c r="B462" s="1"/>
      <c r="C462" s="1"/>
      <c r="D462" s="1"/>
    </row>
    <row r="463" spans="2:4" x14ac:dyDescent="0.25">
      <c r="B463" s="1"/>
      <c r="C463" s="1"/>
      <c r="D463" s="1"/>
    </row>
    <row r="464" spans="2:4" x14ac:dyDescent="0.25">
      <c r="B464" s="1"/>
      <c r="C464" s="1"/>
      <c r="D464" s="1"/>
    </row>
    <row r="465" spans="2:4" x14ac:dyDescent="0.25">
      <c r="B465" s="1"/>
      <c r="C465" s="1"/>
      <c r="D465" s="1"/>
    </row>
    <row r="466" spans="2:4" x14ac:dyDescent="0.25">
      <c r="B466" s="1"/>
      <c r="C466" s="1"/>
      <c r="D466" s="1"/>
    </row>
    <row r="467" spans="2:4" x14ac:dyDescent="0.25">
      <c r="B467" s="1"/>
      <c r="C467" s="1"/>
      <c r="D467" s="1"/>
    </row>
    <row r="468" spans="2:4" x14ac:dyDescent="0.25">
      <c r="B468" s="1"/>
      <c r="C468" s="1"/>
      <c r="D468" s="1"/>
    </row>
    <row r="469" spans="2:4" x14ac:dyDescent="0.25">
      <c r="B469" s="1"/>
      <c r="C469" s="1"/>
      <c r="D469" s="1"/>
    </row>
    <row r="470" spans="2:4" x14ac:dyDescent="0.25">
      <c r="B470" s="1"/>
      <c r="C470" s="1"/>
      <c r="D470" s="1"/>
    </row>
    <row r="471" spans="2:4" x14ac:dyDescent="0.25">
      <c r="B471" s="1"/>
      <c r="C471" s="1"/>
      <c r="D471" s="1"/>
    </row>
    <row r="472" spans="2:4" x14ac:dyDescent="0.25">
      <c r="B472" s="1"/>
      <c r="C472" s="1"/>
      <c r="D472" s="1"/>
    </row>
    <row r="473" spans="2:4" x14ac:dyDescent="0.25">
      <c r="B473" s="1"/>
      <c r="C473" s="1"/>
      <c r="D473" s="1"/>
    </row>
    <row r="474" spans="2:4" x14ac:dyDescent="0.25">
      <c r="B474" s="1"/>
      <c r="C474" s="1"/>
      <c r="D474" s="1"/>
    </row>
    <row r="475" spans="2:4" x14ac:dyDescent="0.25">
      <c r="B475" s="1"/>
      <c r="C475" s="1"/>
      <c r="D475" s="1"/>
    </row>
    <row r="476" spans="2:4" x14ac:dyDescent="0.25">
      <c r="B476" s="1"/>
      <c r="C476" s="1"/>
      <c r="D476" s="1"/>
    </row>
    <row r="477" spans="2:4" x14ac:dyDescent="0.25">
      <c r="B477" s="1"/>
      <c r="C477" s="1"/>
      <c r="D477" s="1"/>
    </row>
    <row r="478" spans="2:4" x14ac:dyDescent="0.25">
      <c r="B478" s="1"/>
      <c r="C478" s="1"/>
      <c r="D478" s="1"/>
    </row>
    <row r="479" spans="2:4" x14ac:dyDescent="0.25">
      <c r="B479" s="1"/>
      <c r="C479" s="1"/>
      <c r="D479" s="1"/>
    </row>
    <row r="480" spans="2:4" x14ac:dyDescent="0.25">
      <c r="B480" s="1"/>
      <c r="C480" s="1"/>
      <c r="D480" s="1"/>
    </row>
    <row r="481" spans="2:4" x14ac:dyDescent="0.25">
      <c r="B481" s="1"/>
      <c r="C481" s="1"/>
      <c r="D481" s="1"/>
    </row>
    <row r="482" spans="2:4" x14ac:dyDescent="0.25">
      <c r="B482" s="1"/>
      <c r="C482" s="1"/>
      <c r="D482" s="1"/>
    </row>
    <row r="483" spans="2:4" x14ac:dyDescent="0.25">
      <c r="B483" s="1"/>
      <c r="C483" s="1"/>
      <c r="D483" s="1"/>
    </row>
    <row r="484" spans="2:4" x14ac:dyDescent="0.25">
      <c r="B484" s="1"/>
      <c r="C484" s="1"/>
      <c r="D484" s="1"/>
    </row>
    <row r="485" spans="2:4" x14ac:dyDescent="0.25">
      <c r="B485" s="1"/>
      <c r="C485" s="1"/>
      <c r="D485" s="1"/>
    </row>
    <row r="486" spans="2:4" x14ac:dyDescent="0.25">
      <c r="B486" s="1"/>
      <c r="C486" s="1"/>
      <c r="D486" s="1"/>
    </row>
    <row r="487" spans="2:4" x14ac:dyDescent="0.25">
      <c r="B487" s="1"/>
      <c r="C487" s="1"/>
      <c r="D487" s="1"/>
    </row>
    <row r="488" spans="2:4" x14ac:dyDescent="0.25">
      <c r="B488" s="1"/>
      <c r="C488" s="1"/>
      <c r="D488" s="1"/>
    </row>
    <row r="489" spans="2:4" x14ac:dyDescent="0.25">
      <c r="B489" s="1"/>
      <c r="C489" s="1"/>
      <c r="D489" s="1"/>
    </row>
    <row r="490" spans="2:4" x14ac:dyDescent="0.25">
      <c r="B490" s="1"/>
      <c r="C490" s="1"/>
      <c r="D490" s="1"/>
    </row>
    <row r="491" spans="2:4" x14ac:dyDescent="0.25">
      <c r="B491" s="1"/>
      <c r="C491" s="1"/>
      <c r="D491" s="1"/>
    </row>
    <row r="492" spans="2:4" x14ac:dyDescent="0.25">
      <c r="B492" s="1"/>
      <c r="C492" s="1"/>
      <c r="D492" s="1"/>
    </row>
    <row r="493" spans="2:4" x14ac:dyDescent="0.25">
      <c r="B493" s="1"/>
      <c r="C493" s="1"/>
      <c r="D493" s="1"/>
    </row>
    <row r="494" spans="2:4" x14ac:dyDescent="0.25">
      <c r="B494" s="1"/>
      <c r="C494" s="1"/>
      <c r="D494" s="1"/>
    </row>
    <row r="495" spans="2:4" x14ac:dyDescent="0.25">
      <c r="B495" s="1"/>
      <c r="C495" s="1"/>
      <c r="D495" s="1"/>
    </row>
    <row r="496" spans="2:4" x14ac:dyDescent="0.25">
      <c r="B496" s="1"/>
      <c r="C496" s="1"/>
      <c r="D496" s="1"/>
    </row>
    <row r="497" spans="2:4" x14ac:dyDescent="0.25">
      <c r="B497" s="1"/>
      <c r="C497" s="1"/>
      <c r="D497" s="1"/>
    </row>
    <row r="498" spans="2:4" x14ac:dyDescent="0.25">
      <c r="B498" s="1"/>
      <c r="C498" s="1"/>
      <c r="D498" s="1"/>
    </row>
    <row r="499" spans="2:4" x14ac:dyDescent="0.25">
      <c r="B499" s="1"/>
      <c r="C499" s="1"/>
      <c r="D499" s="1"/>
    </row>
    <row r="500" spans="2:4" x14ac:dyDescent="0.25">
      <c r="B500" s="1"/>
      <c r="C500" s="1"/>
      <c r="D500" s="1"/>
    </row>
    <row r="501" spans="2:4" x14ac:dyDescent="0.25">
      <c r="B501" s="1"/>
      <c r="C501" s="1"/>
      <c r="D501" s="1"/>
    </row>
    <row r="502" spans="2:4" x14ac:dyDescent="0.25">
      <c r="B502" s="1"/>
      <c r="C502" s="1"/>
      <c r="D502" s="1"/>
    </row>
    <row r="503" spans="2:4" x14ac:dyDescent="0.25">
      <c r="B503" s="1"/>
      <c r="C503" s="1"/>
      <c r="D503" s="1"/>
    </row>
    <row r="504" spans="2:4" x14ac:dyDescent="0.25">
      <c r="B504" s="1"/>
      <c r="C504" s="1"/>
      <c r="D504" s="1"/>
    </row>
    <row r="505" spans="2:4" x14ac:dyDescent="0.25">
      <c r="B505" s="1"/>
      <c r="C505" s="1"/>
      <c r="D505" s="1"/>
    </row>
    <row r="506" spans="2:4" x14ac:dyDescent="0.25">
      <c r="B506" s="1"/>
      <c r="C506" s="1"/>
      <c r="D506" s="1"/>
    </row>
    <row r="507" spans="2:4" x14ac:dyDescent="0.25">
      <c r="B507" s="1"/>
      <c r="C507" s="1"/>
      <c r="D507" s="1"/>
    </row>
    <row r="508" spans="2:4" x14ac:dyDescent="0.25">
      <c r="B508" s="1"/>
      <c r="C508" s="1"/>
      <c r="D508" s="1"/>
    </row>
    <row r="509" spans="2:4" x14ac:dyDescent="0.25">
      <c r="B509" s="1"/>
      <c r="C509" s="1"/>
      <c r="D509" s="1"/>
    </row>
    <row r="510" spans="2:4" x14ac:dyDescent="0.25">
      <c r="B510" s="1"/>
      <c r="C510" s="1"/>
      <c r="D510" s="1"/>
    </row>
    <row r="511" spans="2:4" x14ac:dyDescent="0.25">
      <c r="B511" s="1"/>
      <c r="C511" s="1"/>
      <c r="D511" s="1"/>
    </row>
    <row r="512" spans="2:4" x14ac:dyDescent="0.25">
      <c r="B512" s="1"/>
      <c r="C512" s="1"/>
      <c r="D512" s="1"/>
    </row>
    <row r="513" spans="2:4" x14ac:dyDescent="0.25">
      <c r="B513" s="1"/>
      <c r="C513" s="1"/>
      <c r="D513" s="1"/>
    </row>
    <row r="514" spans="2:4" x14ac:dyDescent="0.25">
      <c r="B514" s="1"/>
      <c r="C514" s="1"/>
      <c r="D514" s="1"/>
    </row>
    <row r="515" spans="2:4" x14ac:dyDescent="0.25">
      <c r="B515" s="1"/>
      <c r="C515" s="1"/>
      <c r="D515" s="1"/>
    </row>
    <row r="516" spans="2:4" x14ac:dyDescent="0.25">
      <c r="B516" s="1"/>
      <c r="C516" s="1"/>
      <c r="D516" s="1"/>
    </row>
    <row r="517" spans="2:4" x14ac:dyDescent="0.25">
      <c r="B517" s="1"/>
      <c r="C517" s="1"/>
      <c r="D517" s="1"/>
    </row>
    <row r="518" spans="2:4" x14ac:dyDescent="0.25">
      <c r="B518" s="1"/>
      <c r="C518" s="1"/>
      <c r="D518" s="1"/>
    </row>
    <row r="519" spans="2:4" x14ac:dyDescent="0.25">
      <c r="B519" s="1"/>
      <c r="C519" s="1"/>
      <c r="D519" s="1"/>
    </row>
    <row r="520" spans="2:4" x14ac:dyDescent="0.25">
      <c r="B520" s="1"/>
      <c r="C520" s="1"/>
      <c r="D520" s="1"/>
    </row>
    <row r="521" spans="2:4" x14ac:dyDescent="0.25">
      <c r="B521" s="1"/>
      <c r="C521" s="1"/>
      <c r="D521" s="1"/>
    </row>
    <row r="522" spans="2:4" x14ac:dyDescent="0.25">
      <c r="B522" s="1"/>
      <c r="C522" s="1"/>
      <c r="D522" s="1"/>
    </row>
    <row r="523" spans="2:4" x14ac:dyDescent="0.25">
      <c r="B523" s="1"/>
      <c r="C523" s="1"/>
      <c r="D523" s="1"/>
    </row>
    <row r="524" spans="2:4" x14ac:dyDescent="0.25">
      <c r="B524" s="1"/>
      <c r="C524" s="1"/>
      <c r="D524" s="1"/>
    </row>
    <row r="525" spans="2:4" x14ac:dyDescent="0.25">
      <c r="B525" s="1"/>
      <c r="C525" s="1"/>
      <c r="D525" s="1"/>
    </row>
    <row r="526" spans="2:4" x14ac:dyDescent="0.25">
      <c r="B526" s="1"/>
      <c r="C526" s="1"/>
      <c r="D526" s="1"/>
    </row>
    <row r="527" spans="2:4" x14ac:dyDescent="0.25">
      <c r="B527" s="1"/>
      <c r="C527" s="1"/>
      <c r="D527" s="1"/>
    </row>
    <row r="528" spans="2:4" x14ac:dyDescent="0.25">
      <c r="B528" s="1"/>
      <c r="C528" s="1"/>
      <c r="D528" s="1"/>
    </row>
    <row r="529" spans="2:4" x14ac:dyDescent="0.25">
      <c r="B529" s="1"/>
      <c r="C529" s="1"/>
      <c r="D529" s="1"/>
    </row>
    <row r="530" spans="2:4" x14ac:dyDescent="0.25">
      <c r="B530" s="1"/>
      <c r="C530" s="1"/>
      <c r="D530" s="1"/>
    </row>
    <row r="531" spans="2:4" x14ac:dyDescent="0.25">
      <c r="B531" s="1"/>
      <c r="C531" s="1"/>
      <c r="D531" s="1"/>
    </row>
    <row r="532" spans="2:4" x14ac:dyDescent="0.25">
      <c r="B532" s="1"/>
      <c r="C532" s="1"/>
      <c r="D532" s="1"/>
    </row>
    <row r="533" spans="2:4" x14ac:dyDescent="0.25">
      <c r="B533" s="1"/>
      <c r="C533" s="1"/>
      <c r="D533" s="1"/>
    </row>
    <row r="534" spans="2:4" x14ac:dyDescent="0.25">
      <c r="B534" s="1"/>
      <c r="C534" s="1"/>
      <c r="D534" s="1"/>
    </row>
    <row r="535" spans="2:4" x14ac:dyDescent="0.25">
      <c r="B535" s="1"/>
      <c r="C535" s="1"/>
      <c r="D535" s="1"/>
    </row>
    <row r="536" spans="2:4" x14ac:dyDescent="0.25">
      <c r="B536" s="1"/>
      <c r="C536" s="1"/>
      <c r="D536" s="1"/>
    </row>
    <row r="537" spans="2:4" x14ac:dyDescent="0.25">
      <c r="B537" s="1"/>
      <c r="C537" s="1"/>
      <c r="D537" s="1"/>
    </row>
    <row r="538" spans="2:4" x14ac:dyDescent="0.25">
      <c r="B538" s="1"/>
      <c r="C538" s="1"/>
      <c r="D538" s="1"/>
    </row>
    <row r="539" spans="2:4" x14ac:dyDescent="0.25">
      <c r="B539" s="1"/>
      <c r="C539" s="1"/>
      <c r="D539" s="1"/>
    </row>
    <row r="540" spans="2:4" x14ac:dyDescent="0.25">
      <c r="B540" s="1"/>
      <c r="C540" s="1"/>
      <c r="D540" s="1"/>
    </row>
    <row r="541" spans="2:4" x14ac:dyDescent="0.25">
      <c r="B541" s="1"/>
      <c r="C541" s="1"/>
      <c r="D541" s="1"/>
    </row>
    <row r="542" spans="2:4" x14ac:dyDescent="0.25">
      <c r="B542" s="1"/>
      <c r="C542" s="1"/>
      <c r="D542" s="1"/>
    </row>
    <row r="543" spans="2:4" x14ac:dyDescent="0.25">
      <c r="B543" s="1"/>
      <c r="C543" s="1"/>
      <c r="D543" s="1"/>
    </row>
    <row r="544" spans="2:4" x14ac:dyDescent="0.25">
      <c r="B544" s="1"/>
      <c r="C544" s="1"/>
      <c r="D544" s="1"/>
    </row>
    <row r="545" spans="2:4" x14ac:dyDescent="0.25">
      <c r="B545" s="1"/>
      <c r="C545" s="1"/>
      <c r="D545" s="1"/>
    </row>
    <row r="546" spans="2:4" x14ac:dyDescent="0.25">
      <c r="B546" s="1"/>
      <c r="C546" s="1"/>
      <c r="D546" s="1"/>
    </row>
    <row r="547" spans="2:4" x14ac:dyDescent="0.25">
      <c r="B547" s="1"/>
      <c r="C547" s="1"/>
      <c r="D547" s="1"/>
    </row>
    <row r="548" spans="2:4" x14ac:dyDescent="0.25">
      <c r="B548" s="1"/>
      <c r="C548" s="1"/>
      <c r="D548" s="1"/>
    </row>
    <row r="549" spans="2:4" x14ac:dyDescent="0.25">
      <c r="B549" s="1"/>
      <c r="C549" s="1"/>
      <c r="D549" s="1"/>
    </row>
    <row r="550" spans="2:4" x14ac:dyDescent="0.25">
      <c r="B550" s="1"/>
      <c r="C550" s="1"/>
      <c r="D550" s="1"/>
    </row>
    <row r="551" spans="2:4" x14ac:dyDescent="0.25">
      <c r="B551" s="1"/>
      <c r="C551" s="1"/>
      <c r="D551" s="1"/>
    </row>
    <row r="552" spans="2:4" x14ac:dyDescent="0.25">
      <c r="B552" s="1"/>
      <c r="C552" s="1"/>
      <c r="D552" s="1"/>
    </row>
    <row r="553" spans="2:4" x14ac:dyDescent="0.25">
      <c r="B553" s="1"/>
      <c r="C553" s="1"/>
      <c r="D553" s="1"/>
    </row>
    <row r="554" spans="2:4" x14ac:dyDescent="0.25">
      <c r="B554" s="1"/>
      <c r="C554" s="1"/>
      <c r="D554" s="1"/>
    </row>
    <row r="555" spans="2:4" x14ac:dyDescent="0.25">
      <c r="B555" s="1"/>
      <c r="C555" s="1"/>
      <c r="D555" s="1"/>
    </row>
    <row r="556" spans="2:4" x14ac:dyDescent="0.25">
      <c r="B556" s="1"/>
      <c r="C556" s="1"/>
      <c r="D556" s="1"/>
    </row>
    <row r="557" spans="2:4" x14ac:dyDescent="0.25">
      <c r="B557" s="1"/>
      <c r="C557" s="1"/>
      <c r="D557" s="1"/>
    </row>
    <row r="558" spans="2:4" x14ac:dyDescent="0.25">
      <c r="B558" s="1"/>
      <c r="C558" s="1"/>
      <c r="D558" s="1"/>
    </row>
    <row r="559" spans="2:4" x14ac:dyDescent="0.25">
      <c r="B559" s="1"/>
      <c r="C559" s="1"/>
      <c r="D559" s="1"/>
    </row>
    <row r="560" spans="2:4" x14ac:dyDescent="0.25">
      <c r="B560" s="1"/>
      <c r="C560" s="1"/>
      <c r="D560" s="1"/>
    </row>
    <row r="561" spans="2:4" x14ac:dyDescent="0.25">
      <c r="B561" s="1"/>
      <c r="C561" s="1"/>
      <c r="D561" s="1"/>
    </row>
    <row r="562" spans="2:4" x14ac:dyDescent="0.25">
      <c r="B562" s="1"/>
      <c r="C562" s="1"/>
      <c r="D562" s="1"/>
    </row>
    <row r="563" spans="2:4" x14ac:dyDescent="0.25">
      <c r="B563" s="1"/>
      <c r="C563" s="1"/>
      <c r="D563" s="1"/>
    </row>
    <row r="564" spans="2:4" x14ac:dyDescent="0.25">
      <c r="B564" s="1"/>
      <c r="C564" s="1"/>
      <c r="D564" s="1"/>
    </row>
    <row r="565" spans="2:4" x14ac:dyDescent="0.25">
      <c r="B565" s="1"/>
      <c r="C565" s="1"/>
      <c r="D565" s="1"/>
    </row>
    <row r="566" spans="2:4" x14ac:dyDescent="0.25">
      <c r="B566" s="1"/>
      <c r="C566" s="1"/>
      <c r="D566" s="1"/>
    </row>
    <row r="567" spans="2:4" x14ac:dyDescent="0.25">
      <c r="B567" s="1"/>
      <c r="C567" s="1"/>
      <c r="D567" s="1"/>
    </row>
    <row r="568" spans="2:4" x14ac:dyDescent="0.25">
      <c r="B568" s="1"/>
      <c r="C568" s="1"/>
      <c r="D568" s="1"/>
    </row>
    <row r="569" spans="2:4" x14ac:dyDescent="0.25">
      <c r="B569" s="1"/>
      <c r="C569" s="1"/>
      <c r="D569" s="1"/>
    </row>
    <row r="570" spans="2:4" x14ac:dyDescent="0.25">
      <c r="B570" s="1"/>
      <c r="C570" s="1"/>
      <c r="D570" s="1"/>
    </row>
    <row r="571" spans="2:4" x14ac:dyDescent="0.25">
      <c r="B571" s="1"/>
      <c r="C571" s="1"/>
      <c r="D571" s="1"/>
    </row>
    <row r="572" spans="2:4" x14ac:dyDescent="0.25">
      <c r="B572" s="1"/>
      <c r="C572" s="1"/>
      <c r="D572" s="1"/>
    </row>
    <row r="573" spans="2:4" x14ac:dyDescent="0.25">
      <c r="B573" s="1"/>
      <c r="C573" s="1"/>
      <c r="D573" s="1"/>
    </row>
    <row r="574" spans="2:4" x14ac:dyDescent="0.25">
      <c r="B574" s="1"/>
      <c r="C574" s="1"/>
      <c r="D574" s="1"/>
    </row>
    <row r="575" spans="2:4" x14ac:dyDescent="0.25">
      <c r="B575" s="1"/>
      <c r="C575" s="1"/>
      <c r="D575" s="1"/>
    </row>
    <row r="576" spans="2:4" x14ac:dyDescent="0.25">
      <c r="B576" s="1"/>
      <c r="C576" s="1"/>
      <c r="D576" s="1"/>
    </row>
    <row r="577" spans="2:4" x14ac:dyDescent="0.25">
      <c r="B577" s="1"/>
      <c r="C577" s="1"/>
      <c r="D577" s="1"/>
    </row>
    <row r="578" spans="2:4" x14ac:dyDescent="0.25">
      <c r="B578" s="1"/>
      <c r="C578" s="1"/>
      <c r="D578" s="1"/>
    </row>
    <row r="579" spans="2:4" x14ac:dyDescent="0.25">
      <c r="B579" s="1"/>
      <c r="C579" s="1"/>
      <c r="D579" s="1"/>
    </row>
    <row r="580" spans="2:4" x14ac:dyDescent="0.25">
      <c r="B580" s="1"/>
      <c r="C580" s="1"/>
      <c r="D580" s="1"/>
    </row>
    <row r="581" spans="2:4" x14ac:dyDescent="0.25">
      <c r="B581" s="1"/>
      <c r="C581" s="1"/>
      <c r="D581" s="1"/>
    </row>
    <row r="582" spans="2:4" x14ac:dyDescent="0.25">
      <c r="B582" s="1"/>
      <c r="C582" s="1"/>
      <c r="D582" s="1"/>
    </row>
    <row r="583" spans="2:4" x14ac:dyDescent="0.25">
      <c r="B583" s="1"/>
      <c r="C583" s="1"/>
      <c r="D583" s="1"/>
    </row>
    <row r="584" spans="2:4" x14ac:dyDescent="0.25">
      <c r="B584" s="1"/>
      <c r="C584" s="1"/>
      <c r="D584" s="1"/>
    </row>
    <row r="585" spans="2:4" x14ac:dyDescent="0.25">
      <c r="B585" s="1"/>
      <c r="C585" s="1"/>
      <c r="D585" s="1"/>
    </row>
    <row r="586" spans="2:4" x14ac:dyDescent="0.25">
      <c r="B586" s="1"/>
      <c r="C586" s="1"/>
      <c r="D586" s="1"/>
    </row>
    <row r="587" spans="2:4" x14ac:dyDescent="0.25">
      <c r="B587" s="1"/>
      <c r="C587" s="1"/>
      <c r="D587" s="1"/>
    </row>
    <row r="588" spans="2:4" x14ac:dyDescent="0.25">
      <c r="B588" s="1"/>
      <c r="C588" s="1"/>
      <c r="D588" s="1"/>
    </row>
    <row r="589" spans="2:4" x14ac:dyDescent="0.25">
      <c r="B589" s="1"/>
      <c r="C589" s="1"/>
      <c r="D589" s="1"/>
    </row>
    <row r="590" spans="2:4" x14ac:dyDescent="0.25">
      <c r="B590" s="1"/>
      <c r="C590" s="1"/>
      <c r="D590" s="1"/>
    </row>
    <row r="591" spans="2:4" x14ac:dyDescent="0.25">
      <c r="B591" s="1"/>
      <c r="C591" s="1"/>
      <c r="D591" s="1"/>
    </row>
    <row r="592" spans="2:4" x14ac:dyDescent="0.25">
      <c r="B592" s="1"/>
      <c r="C592" s="1"/>
      <c r="D592" s="1"/>
    </row>
    <row r="593" spans="2:4" x14ac:dyDescent="0.25">
      <c r="B593" s="1"/>
      <c r="C593" s="1"/>
      <c r="D593" s="1"/>
    </row>
    <row r="594" spans="2:4" x14ac:dyDescent="0.25">
      <c r="B594" s="1"/>
      <c r="C594" s="1"/>
      <c r="D594" s="1"/>
    </row>
    <row r="595" spans="2:4" x14ac:dyDescent="0.25">
      <c r="B595" s="1"/>
      <c r="C595" s="1"/>
      <c r="D595" s="1"/>
    </row>
    <row r="596" spans="2:4" x14ac:dyDescent="0.25">
      <c r="B596" s="1"/>
      <c r="C596" s="1"/>
      <c r="D596" s="1"/>
    </row>
    <row r="597" spans="2:4" x14ac:dyDescent="0.25">
      <c r="B597" s="1"/>
      <c r="C597" s="1"/>
      <c r="D597" s="1"/>
    </row>
    <row r="598" spans="2:4" x14ac:dyDescent="0.25">
      <c r="B598" s="1"/>
      <c r="C598" s="1"/>
      <c r="D598" s="1"/>
    </row>
    <row r="599" spans="2:4" x14ac:dyDescent="0.25">
      <c r="B599" s="1"/>
      <c r="C599" s="1"/>
      <c r="D599" s="1"/>
    </row>
    <row r="600" spans="2:4" x14ac:dyDescent="0.25">
      <c r="B600" s="1"/>
      <c r="C600" s="1"/>
      <c r="D600" s="1"/>
    </row>
    <row r="601" spans="2:4" x14ac:dyDescent="0.25">
      <c r="B601" s="1"/>
      <c r="C601" s="1"/>
      <c r="D601" s="1"/>
    </row>
    <row r="602" spans="2:4" x14ac:dyDescent="0.25">
      <c r="B602" s="1"/>
      <c r="C602" s="1"/>
      <c r="D602" s="1"/>
    </row>
    <row r="603" spans="2:4" x14ac:dyDescent="0.25">
      <c r="B603" s="1"/>
      <c r="C603" s="1"/>
      <c r="D603" s="1"/>
    </row>
    <row r="604" spans="2:4" x14ac:dyDescent="0.25">
      <c r="B604" s="1"/>
      <c r="C604" s="1"/>
      <c r="D604" s="1"/>
    </row>
    <row r="605" spans="2:4" x14ac:dyDescent="0.25">
      <c r="B605" s="1"/>
      <c r="C605" s="1"/>
      <c r="D605" s="1"/>
    </row>
    <row r="606" spans="2:4" x14ac:dyDescent="0.25">
      <c r="B606" s="1"/>
      <c r="C606" s="1"/>
      <c r="D606" s="1"/>
    </row>
    <row r="607" spans="2:4" x14ac:dyDescent="0.25">
      <c r="B607" s="1"/>
      <c r="C607" s="1"/>
      <c r="D607" s="1"/>
    </row>
    <row r="608" spans="2:4" x14ac:dyDescent="0.25">
      <c r="B608" s="1"/>
      <c r="C608" s="1"/>
      <c r="D608" s="1"/>
    </row>
    <row r="609" spans="2:4" x14ac:dyDescent="0.25">
      <c r="B609" s="1"/>
      <c r="C609" s="1"/>
      <c r="D609" s="1"/>
    </row>
    <row r="610" spans="2:4" x14ac:dyDescent="0.25">
      <c r="B610" s="1"/>
      <c r="C610" s="1"/>
      <c r="D610" s="1"/>
    </row>
    <row r="611" spans="2:4" x14ac:dyDescent="0.25">
      <c r="B611" s="1"/>
      <c r="C611" s="1"/>
      <c r="D611" s="1"/>
    </row>
    <row r="612" spans="2:4" x14ac:dyDescent="0.25">
      <c r="B612" s="1"/>
      <c r="C612" s="1"/>
      <c r="D612" s="1"/>
    </row>
    <row r="613" spans="2:4" x14ac:dyDescent="0.25">
      <c r="B613" s="1"/>
      <c r="C613" s="1"/>
      <c r="D613" s="1"/>
    </row>
    <row r="614" spans="2:4" x14ac:dyDescent="0.25">
      <c r="B614" s="1"/>
      <c r="C614" s="1"/>
      <c r="D614" s="1"/>
    </row>
    <row r="615" spans="2:4" x14ac:dyDescent="0.25">
      <c r="B615" s="1"/>
      <c r="C615" s="1"/>
      <c r="D615" s="1"/>
    </row>
    <row r="616" spans="2:4" x14ac:dyDescent="0.25">
      <c r="B616" s="1"/>
      <c r="C616" s="1"/>
      <c r="D616" s="1"/>
    </row>
    <row r="617" spans="2:4" x14ac:dyDescent="0.25">
      <c r="B617" s="1"/>
      <c r="C617" s="1"/>
      <c r="D617" s="1"/>
    </row>
    <row r="618" spans="2:4" x14ac:dyDescent="0.25">
      <c r="B618" s="1"/>
      <c r="C618" s="1"/>
      <c r="D618" s="1"/>
    </row>
    <row r="619" spans="2:4" x14ac:dyDescent="0.25">
      <c r="B619" s="1"/>
      <c r="C619" s="1"/>
      <c r="D619" s="1"/>
    </row>
    <row r="620" spans="2:4" x14ac:dyDescent="0.25">
      <c r="B620" s="1"/>
      <c r="C620" s="1"/>
      <c r="D620" s="1"/>
    </row>
    <row r="621" spans="2:4" x14ac:dyDescent="0.25">
      <c r="B621" s="1"/>
      <c r="C621" s="1"/>
      <c r="D621" s="1"/>
    </row>
    <row r="622" spans="2:4" x14ac:dyDescent="0.25">
      <c r="B622" s="1"/>
      <c r="C622" s="1"/>
      <c r="D622" s="1"/>
    </row>
    <row r="623" spans="2:4" x14ac:dyDescent="0.25">
      <c r="B623" s="1"/>
      <c r="C623" s="1"/>
      <c r="D623" s="1"/>
    </row>
    <row r="624" spans="2:4" x14ac:dyDescent="0.25">
      <c r="B624" s="1"/>
      <c r="C624" s="1"/>
      <c r="D624" s="1"/>
    </row>
    <row r="625" spans="2:4" x14ac:dyDescent="0.25">
      <c r="B625" s="1"/>
      <c r="C625" s="1"/>
      <c r="D625" s="1"/>
    </row>
    <row r="626" spans="2:4" x14ac:dyDescent="0.25">
      <c r="B626" s="1"/>
      <c r="C626" s="1"/>
      <c r="D626" s="1"/>
    </row>
    <row r="627" spans="2:4" x14ac:dyDescent="0.25">
      <c r="B627" s="1"/>
      <c r="C627" s="1"/>
      <c r="D627" s="1"/>
    </row>
    <row r="628" spans="2:4" x14ac:dyDescent="0.25">
      <c r="B628" s="1"/>
      <c r="C628" s="1"/>
      <c r="D628" s="1"/>
    </row>
    <row r="629" spans="2:4" x14ac:dyDescent="0.25">
      <c r="B629" s="1"/>
      <c r="C629" s="1"/>
      <c r="D629" s="1"/>
    </row>
    <row r="630" spans="2:4" x14ac:dyDescent="0.25">
      <c r="B630" s="1"/>
      <c r="C630" s="1"/>
      <c r="D630" s="1"/>
    </row>
    <row r="631" spans="2:4" x14ac:dyDescent="0.25">
      <c r="B631" s="1"/>
      <c r="C631" s="1"/>
      <c r="D631" s="1"/>
    </row>
    <row r="632" spans="2:4" x14ac:dyDescent="0.25">
      <c r="B632" s="1"/>
      <c r="C632" s="1"/>
      <c r="D632" s="1"/>
    </row>
    <row r="633" spans="2:4" x14ac:dyDescent="0.25">
      <c r="B633" s="1"/>
      <c r="C633" s="1"/>
      <c r="D633" s="1"/>
    </row>
    <row r="634" spans="2:4" x14ac:dyDescent="0.25">
      <c r="B634" s="1"/>
      <c r="C634" s="1"/>
      <c r="D634" s="1"/>
    </row>
    <row r="635" spans="2:4" x14ac:dyDescent="0.25">
      <c r="B635" s="1"/>
      <c r="C635" s="1"/>
      <c r="D635" s="1"/>
    </row>
    <row r="636" spans="2:4" x14ac:dyDescent="0.25">
      <c r="B636" s="1"/>
      <c r="C636" s="1"/>
      <c r="D636" s="1"/>
    </row>
    <row r="637" spans="2:4" x14ac:dyDescent="0.25">
      <c r="B637" s="1"/>
      <c r="C637" s="1"/>
      <c r="D637" s="1"/>
    </row>
    <row r="638" spans="2:4" x14ac:dyDescent="0.25">
      <c r="B638" s="1"/>
      <c r="C638" s="1"/>
      <c r="D638" s="1"/>
    </row>
    <row r="639" spans="2:4" x14ac:dyDescent="0.25">
      <c r="B639" s="1"/>
      <c r="C639" s="1"/>
      <c r="D639" s="1"/>
    </row>
    <row r="640" spans="2:4" x14ac:dyDescent="0.25">
      <c r="B640" s="1"/>
      <c r="C640" s="1"/>
      <c r="D640" s="1"/>
    </row>
    <row r="641" spans="2:4" x14ac:dyDescent="0.25">
      <c r="B641" s="1"/>
      <c r="C641" s="1"/>
      <c r="D641" s="1"/>
    </row>
    <row r="642" spans="2:4" x14ac:dyDescent="0.25">
      <c r="B642" s="1"/>
      <c r="C642" s="1"/>
      <c r="D642" s="1"/>
    </row>
    <row r="643" spans="2:4" x14ac:dyDescent="0.25">
      <c r="B643" s="1"/>
      <c r="C643" s="1"/>
      <c r="D643" s="1"/>
    </row>
    <row r="644" spans="2:4" x14ac:dyDescent="0.25">
      <c r="B644" s="1"/>
      <c r="C644" s="1"/>
      <c r="D644" s="1"/>
    </row>
    <row r="645" spans="2:4" x14ac:dyDescent="0.25">
      <c r="B645" s="1"/>
      <c r="C645" s="1"/>
      <c r="D645" s="1"/>
    </row>
    <row r="646" spans="2:4" x14ac:dyDescent="0.25">
      <c r="B646" s="1"/>
      <c r="C646" s="1"/>
      <c r="D646" s="1"/>
    </row>
    <row r="647" spans="2:4" x14ac:dyDescent="0.25">
      <c r="B647" s="1"/>
      <c r="C647" s="1"/>
      <c r="D647" s="1"/>
    </row>
    <row r="648" spans="2:4" x14ac:dyDescent="0.25">
      <c r="B648" s="1"/>
      <c r="C648" s="1"/>
      <c r="D648" s="1"/>
    </row>
    <row r="649" spans="2:4" x14ac:dyDescent="0.25">
      <c r="B649" s="1"/>
      <c r="C649" s="1"/>
      <c r="D649" s="1"/>
    </row>
    <row r="650" spans="2:4" x14ac:dyDescent="0.25">
      <c r="B650" s="1"/>
      <c r="C650" s="1"/>
      <c r="D650" s="1"/>
    </row>
    <row r="651" spans="2:4" x14ac:dyDescent="0.25">
      <c r="B651" s="1"/>
      <c r="C651" s="1"/>
      <c r="D651" s="1"/>
    </row>
    <row r="652" spans="2:4" x14ac:dyDescent="0.25">
      <c r="B652" s="1"/>
      <c r="C652" s="1"/>
      <c r="D652" s="1"/>
    </row>
    <row r="653" spans="2:4" x14ac:dyDescent="0.25">
      <c r="B653" s="1"/>
      <c r="C653" s="1"/>
      <c r="D653" s="1"/>
    </row>
    <row r="654" spans="2:4" x14ac:dyDescent="0.25">
      <c r="B654" s="1"/>
      <c r="C654" s="1"/>
      <c r="D654" s="1"/>
    </row>
    <row r="655" spans="2:4" x14ac:dyDescent="0.25">
      <c r="B655" s="1"/>
      <c r="C655" s="1"/>
      <c r="D655" s="1"/>
    </row>
    <row r="656" spans="2:4" x14ac:dyDescent="0.25">
      <c r="B656" s="1"/>
      <c r="C656" s="1"/>
      <c r="D656" s="1"/>
    </row>
    <row r="657" spans="2:4" x14ac:dyDescent="0.25">
      <c r="B657" s="1"/>
      <c r="C657" s="1"/>
      <c r="D657" s="1"/>
    </row>
    <row r="658" spans="2:4" x14ac:dyDescent="0.25">
      <c r="B658" s="1"/>
      <c r="C658" s="1"/>
      <c r="D658" s="1"/>
    </row>
    <row r="659" spans="2:4" x14ac:dyDescent="0.25">
      <c r="B659" s="1"/>
      <c r="C659" s="1"/>
      <c r="D659" s="1"/>
    </row>
    <row r="660" spans="2:4" x14ac:dyDescent="0.25">
      <c r="B660" s="1"/>
      <c r="C660" s="1"/>
      <c r="D660" s="1"/>
    </row>
    <row r="661" spans="2:4" x14ac:dyDescent="0.25">
      <c r="B661" s="1"/>
      <c r="C661" s="1"/>
      <c r="D661" s="1"/>
    </row>
    <row r="662" spans="2:4" x14ac:dyDescent="0.25">
      <c r="B662" s="1"/>
      <c r="C662" s="1"/>
      <c r="D662" s="1"/>
    </row>
    <row r="663" spans="2:4" x14ac:dyDescent="0.25">
      <c r="B663" s="1"/>
      <c r="C663" s="1"/>
      <c r="D663" s="1"/>
    </row>
    <row r="664" spans="2:4" x14ac:dyDescent="0.25">
      <c r="B664" s="1"/>
      <c r="C664" s="1"/>
      <c r="D664" s="1"/>
    </row>
    <row r="665" spans="2:4" x14ac:dyDescent="0.25">
      <c r="B665" s="1"/>
      <c r="C665" s="1"/>
      <c r="D665" s="1"/>
    </row>
    <row r="666" spans="2:4" x14ac:dyDescent="0.25">
      <c r="B666" s="1"/>
      <c r="C666" s="1"/>
      <c r="D666" s="1"/>
    </row>
    <row r="667" spans="2:4" x14ac:dyDescent="0.25">
      <c r="B667" s="1"/>
      <c r="C667" s="1"/>
      <c r="D667" s="1"/>
    </row>
    <row r="668" spans="2:4" x14ac:dyDescent="0.25">
      <c r="B668" s="1"/>
      <c r="C668" s="1"/>
      <c r="D668" s="1"/>
    </row>
    <row r="669" spans="2:4" x14ac:dyDescent="0.25">
      <c r="B669" s="1"/>
      <c r="C669" s="1"/>
      <c r="D669" s="1"/>
    </row>
    <row r="670" spans="2:4" x14ac:dyDescent="0.25">
      <c r="B670" s="1"/>
      <c r="C670" s="1"/>
      <c r="D670" s="1"/>
    </row>
    <row r="671" spans="2:4" x14ac:dyDescent="0.25">
      <c r="B671" s="1"/>
      <c r="C671" s="1"/>
      <c r="D671" s="1"/>
    </row>
    <row r="672" spans="2:4" x14ac:dyDescent="0.25">
      <c r="B672" s="1"/>
      <c r="C672" s="1"/>
      <c r="D672" s="1"/>
    </row>
    <row r="673" spans="2:4" x14ac:dyDescent="0.25">
      <c r="B673" s="1"/>
      <c r="C673" s="1"/>
      <c r="D673" s="1"/>
    </row>
    <row r="674" spans="2:4" x14ac:dyDescent="0.25">
      <c r="B674" s="1"/>
      <c r="C674" s="1"/>
      <c r="D674" s="1"/>
    </row>
    <row r="675" spans="2:4" x14ac:dyDescent="0.25">
      <c r="B675" s="1"/>
      <c r="C675" s="1"/>
      <c r="D675" s="1"/>
    </row>
    <row r="676" spans="2:4" x14ac:dyDescent="0.25">
      <c r="B676" s="1"/>
      <c r="C676" s="1"/>
      <c r="D676" s="1"/>
    </row>
    <row r="677" spans="2:4" x14ac:dyDescent="0.25">
      <c r="B677" s="1"/>
      <c r="C677" s="1"/>
      <c r="D677" s="1"/>
    </row>
    <row r="678" spans="2:4" x14ac:dyDescent="0.25">
      <c r="B678" s="1"/>
      <c r="C678" s="1"/>
      <c r="D678" s="1"/>
    </row>
    <row r="679" spans="2:4" x14ac:dyDescent="0.25">
      <c r="B679" s="1"/>
      <c r="C679" s="1"/>
      <c r="D679" s="1"/>
    </row>
    <row r="680" spans="2:4" x14ac:dyDescent="0.25">
      <c r="B680" s="1"/>
      <c r="C680" s="1"/>
      <c r="D680" s="1"/>
    </row>
    <row r="681" spans="2:4" x14ac:dyDescent="0.25">
      <c r="B681" s="1"/>
      <c r="C681" s="1"/>
      <c r="D681" s="1"/>
    </row>
    <row r="682" spans="2:4" x14ac:dyDescent="0.25">
      <c r="B682" s="1"/>
      <c r="C682" s="1"/>
      <c r="D682" s="1"/>
    </row>
    <row r="683" spans="2:4" x14ac:dyDescent="0.25">
      <c r="B683" s="1"/>
      <c r="C683" s="1"/>
      <c r="D683" s="1"/>
    </row>
    <row r="684" spans="2:4" x14ac:dyDescent="0.25">
      <c r="B684" s="1"/>
      <c r="C684" s="1"/>
      <c r="D684" s="1"/>
    </row>
    <row r="685" spans="2:4" x14ac:dyDescent="0.25">
      <c r="B685" s="1"/>
      <c r="C685" s="1"/>
      <c r="D685" s="1"/>
    </row>
    <row r="686" spans="2:4" x14ac:dyDescent="0.25">
      <c r="B686" s="1"/>
      <c r="C686" s="1"/>
      <c r="D686" s="1"/>
    </row>
    <row r="687" spans="2:4" x14ac:dyDescent="0.25">
      <c r="B687" s="1"/>
      <c r="C687" s="1"/>
      <c r="D687" s="1"/>
    </row>
    <row r="688" spans="2:4" x14ac:dyDescent="0.25">
      <c r="B688" s="1"/>
      <c r="C688" s="1"/>
      <c r="D688" s="1"/>
    </row>
    <row r="689" spans="2:4" x14ac:dyDescent="0.25">
      <c r="B689" s="1"/>
      <c r="C689" s="1"/>
      <c r="D689" s="1"/>
    </row>
    <row r="690" spans="2:4" x14ac:dyDescent="0.25">
      <c r="B690" s="1"/>
      <c r="C690" s="1"/>
      <c r="D690" s="1"/>
    </row>
    <row r="691" spans="2:4" x14ac:dyDescent="0.25">
      <c r="B691" s="1"/>
      <c r="C691" s="1"/>
      <c r="D691" s="1"/>
    </row>
    <row r="692" spans="2:4" x14ac:dyDescent="0.25">
      <c r="B692" s="1"/>
      <c r="C692" s="1"/>
      <c r="D692" s="1"/>
    </row>
    <row r="693" spans="2:4" x14ac:dyDescent="0.25">
      <c r="B693" s="1"/>
      <c r="C693" s="1"/>
      <c r="D693" s="1"/>
    </row>
    <row r="694" spans="2:4" x14ac:dyDescent="0.25">
      <c r="B694" s="1"/>
      <c r="C694" s="1"/>
      <c r="D694" s="1"/>
    </row>
    <row r="695" spans="2:4" x14ac:dyDescent="0.25">
      <c r="B695" s="1"/>
      <c r="C695" s="1"/>
      <c r="D695" s="1"/>
    </row>
    <row r="696" spans="2:4" x14ac:dyDescent="0.25">
      <c r="B696" s="1"/>
      <c r="C696" s="1"/>
      <c r="D696" s="1"/>
    </row>
    <row r="697" spans="2:4" x14ac:dyDescent="0.25">
      <c r="B697" s="1"/>
      <c r="C697" s="1"/>
      <c r="D697" s="1"/>
    </row>
    <row r="698" spans="2:4" x14ac:dyDescent="0.25">
      <c r="B698" s="1"/>
      <c r="C698" s="1"/>
      <c r="D698" s="1"/>
    </row>
    <row r="699" spans="2:4" x14ac:dyDescent="0.25">
      <c r="B699" s="1"/>
      <c r="C699" s="1"/>
      <c r="D699" s="1"/>
    </row>
    <row r="700" spans="2:4" x14ac:dyDescent="0.25">
      <c r="B700" s="1"/>
      <c r="C700" s="1"/>
      <c r="D700" s="1"/>
    </row>
    <row r="701" spans="2:4" x14ac:dyDescent="0.25">
      <c r="B701" s="1"/>
      <c r="C701" s="1"/>
      <c r="D701" s="1"/>
    </row>
    <row r="702" spans="2:4" x14ac:dyDescent="0.25">
      <c r="B702" s="1"/>
      <c r="C702" s="1"/>
      <c r="D702" s="1"/>
    </row>
    <row r="703" spans="2:4" x14ac:dyDescent="0.25">
      <c r="B703" s="1"/>
      <c r="C703" s="1"/>
      <c r="D703" s="1"/>
    </row>
    <row r="704" spans="2:4" x14ac:dyDescent="0.25">
      <c r="B704" s="1"/>
      <c r="C704" s="1"/>
      <c r="D704" s="1"/>
    </row>
    <row r="705" spans="2:4" x14ac:dyDescent="0.25">
      <c r="B705" s="1"/>
      <c r="C705" s="1"/>
      <c r="D705" s="1"/>
    </row>
    <row r="706" spans="2:4" x14ac:dyDescent="0.25">
      <c r="B706" s="1"/>
      <c r="C706" s="1"/>
      <c r="D706" s="1"/>
    </row>
    <row r="707" spans="2:4" x14ac:dyDescent="0.25">
      <c r="B707" s="1"/>
      <c r="C707" s="1"/>
      <c r="D707" s="1"/>
    </row>
    <row r="708" spans="2:4" x14ac:dyDescent="0.25">
      <c r="B708" s="1"/>
      <c r="C708" s="1"/>
      <c r="D708" s="1"/>
    </row>
    <row r="709" spans="2:4" x14ac:dyDescent="0.25">
      <c r="B709" s="1"/>
      <c r="C709" s="1"/>
      <c r="D709" s="1"/>
    </row>
    <row r="710" spans="2:4" x14ac:dyDescent="0.25">
      <c r="B710" s="1"/>
      <c r="C710" s="1"/>
      <c r="D710" s="1"/>
    </row>
    <row r="711" spans="2:4" x14ac:dyDescent="0.25">
      <c r="B711" s="1"/>
      <c r="C711" s="1"/>
      <c r="D711" s="1"/>
    </row>
    <row r="712" spans="2:4" x14ac:dyDescent="0.25">
      <c r="B712" s="1"/>
      <c r="C712" s="1"/>
      <c r="D712" s="1"/>
    </row>
    <row r="713" spans="2:4" x14ac:dyDescent="0.25">
      <c r="B713" s="1"/>
      <c r="C713" s="1"/>
      <c r="D713" s="1"/>
    </row>
    <row r="714" spans="2:4" x14ac:dyDescent="0.25">
      <c r="B714" s="1"/>
      <c r="C714" s="1"/>
      <c r="D714" s="1"/>
    </row>
    <row r="715" spans="2:4" x14ac:dyDescent="0.25">
      <c r="B715" s="1"/>
      <c r="C715" s="1"/>
      <c r="D715" s="1"/>
    </row>
    <row r="716" spans="2:4" x14ac:dyDescent="0.25">
      <c r="B716" s="1"/>
      <c r="C716" s="1"/>
      <c r="D716" s="1"/>
    </row>
    <row r="717" spans="2:4" x14ac:dyDescent="0.25">
      <c r="B717" s="1"/>
      <c r="C717" s="1"/>
      <c r="D717" s="1"/>
    </row>
    <row r="718" spans="2:4" x14ac:dyDescent="0.25">
      <c r="B718" s="1"/>
      <c r="C718" s="1"/>
      <c r="D718" s="1"/>
    </row>
    <row r="719" spans="2:4" x14ac:dyDescent="0.25">
      <c r="B719" s="1"/>
      <c r="C719" s="1"/>
      <c r="D719" s="1"/>
    </row>
    <row r="720" spans="2:4" x14ac:dyDescent="0.25">
      <c r="B720" s="1"/>
      <c r="C720" s="1"/>
      <c r="D720" s="1"/>
    </row>
    <row r="721" spans="2:4" x14ac:dyDescent="0.25">
      <c r="B721" s="1"/>
      <c r="C721" s="1"/>
      <c r="D721" s="1"/>
    </row>
    <row r="722" spans="2:4" x14ac:dyDescent="0.25">
      <c r="B722" s="1"/>
      <c r="C722" s="1"/>
      <c r="D722" s="1"/>
    </row>
    <row r="723" spans="2:4" x14ac:dyDescent="0.25">
      <c r="B723" s="1"/>
      <c r="C723" s="1"/>
      <c r="D723" s="1"/>
    </row>
    <row r="724" spans="2:4" x14ac:dyDescent="0.25">
      <c r="B724" s="1"/>
      <c r="C724" s="1"/>
      <c r="D724" s="1"/>
    </row>
    <row r="725" spans="2:4" x14ac:dyDescent="0.25">
      <c r="B725" s="1"/>
      <c r="C725" s="1"/>
      <c r="D725" s="1"/>
    </row>
    <row r="726" spans="2:4" x14ac:dyDescent="0.25">
      <c r="B726" s="1"/>
      <c r="C726" s="1"/>
      <c r="D726" s="1"/>
    </row>
    <row r="727" spans="2:4" x14ac:dyDescent="0.25">
      <c r="B727" s="1"/>
      <c r="C727" s="1"/>
      <c r="D727" s="1"/>
    </row>
    <row r="728" spans="2:4" x14ac:dyDescent="0.25">
      <c r="B728" s="1"/>
      <c r="C728" s="1"/>
      <c r="D728" s="1"/>
    </row>
    <row r="729" spans="2:4" x14ac:dyDescent="0.25">
      <c r="B729" s="1"/>
      <c r="C729" s="1"/>
      <c r="D729" s="1"/>
    </row>
    <row r="730" spans="2:4" x14ac:dyDescent="0.25">
      <c r="B730" s="1"/>
      <c r="C730" s="1"/>
      <c r="D730" s="1"/>
    </row>
    <row r="731" spans="2:4" x14ac:dyDescent="0.25">
      <c r="B731" s="1"/>
      <c r="C731" s="1"/>
      <c r="D731" s="1"/>
    </row>
    <row r="732" spans="2:4" x14ac:dyDescent="0.25">
      <c r="B732" s="1"/>
      <c r="C732" s="1"/>
      <c r="D732" s="1"/>
    </row>
    <row r="733" spans="2:4" x14ac:dyDescent="0.25">
      <c r="B733" s="1"/>
      <c r="C733" s="1"/>
      <c r="D733" s="1"/>
    </row>
    <row r="734" spans="2:4" x14ac:dyDescent="0.25">
      <c r="B734" s="1"/>
      <c r="C734" s="1"/>
      <c r="D734" s="1"/>
    </row>
    <row r="735" spans="2:4" x14ac:dyDescent="0.25">
      <c r="B735" s="1"/>
      <c r="C735" s="1"/>
      <c r="D735" s="1"/>
    </row>
    <row r="736" spans="2:4" x14ac:dyDescent="0.25">
      <c r="B736" s="1"/>
      <c r="C736" s="1"/>
      <c r="D736" s="1"/>
    </row>
    <row r="737" spans="2:4" x14ac:dyDescent="0.25">
      <c r="B737" s="1"/>
      <c r="C737" s="1"/>
      <c r="D737" s="1"/>
    </row>
    <row r="738" spans="2:4" x14ac:dyDescent="0.25">
      <c r="B738" s="1"/>
      <c r="C738" s="1"/>
      <c r="D738" s="1"/>
    </row>
    <row r="739" spans="2:4" x14ac:dyDescent="0.25">
      <c r="B739" s="1"/>
      <c r="C739" s="1"/>
      <c r="D739" s="1"/>
    </row>
    <row r="740" spans="2:4" x14ac:dyDescent="0.25">
      <c r="B740" s="1"/>
      <c r="C740" s="1"/>
      <c r="D740" s="1"/>
    </row>
    <row r="741" spans="2:4" x14ac:dyDescent="0.25">
      <c r="B741" s="1"/>
      <c r="C741" s="1"/>
      <c r="D741" s="1"/>
    </row>
    <row r="742" spans="2:4" x14ac:dyDescent="0.25">
      <c r="B742" s="1"/>
      <c r="C742" s="1"/>
      <c r="D742" s="1"/>
    </row>
    <row r="743" spans="2:4" x14ac:dyDescent="0.25">
      <c r="B743" s="1"/>
      <c r="C743" s="1"/>
      <c r="D743" s="1"/>
    </row>
    <row r="744" spans="2:4" x14ac:dyDescent="0.25">
      <c r="B744" s="1"/>
      <c r="C744" s="1"/>
      <c r="D744" s="1"/>
    </row>
    <row r="745" spans="2:4" x14ac:dyDescent="0.25">
      <c r="B745" s="1"/>
      <c r="C745" s="1"/>
      <c r="D745" s="1"/>
    </row>
    <row r="746" spans="2:4" x14ac:dyDescent="0.25">
      <c r="B746" s="1"/>
      <c r="C746" s="1"/>
      <c r="D746" s="1"/>
    </row>
    <row r="747" spans="2:4" x14ac:dyDescent="0.25">
      <c r="B747" s="1"/>
      <c r="C747" s="1"/>
      <c r="D747" s="1"/>
    </row>
    <row r="748" spans="2:4" x14ac:dyDescent="0.25">
      <c r="B748" s="1"/>
      <c r="C748" s="1"/>
      <c r="D748" s="1"/>
    </row>
    <row r="749" spans="2:4" x14ac:dyDescent="0.25">
      <c r="B749" s="1"/>
      <c r="C749" s="1"/>
      <c r="D749" s="1"/>
    </row>
    <row r="750" spans="2:4" x14ac:dyDescent="0.25">
      <c r="B750" s="1"/>
      <c r="C750" s="1"/>
      <c r="D750" s="1"/>
    </row>
    <row r="751" spans="2:4" x14ac:dyDescent="0.25">
      <c r="B751" s="1"/>
      <c r="C751" s="1"/>
      <c r="D751" s="1"/>
    </row>
    <row r="752" spans="2:4" x14ac:dyDescent="0.25">
      <c r="B752" s="1"/>
      <c r="C752" s="1"/>
      <c r="D752" s="1"/>
    </row>
    <row r="753" spans="2:4" x14ac:dyDescent="0.25">
      <c r="B753" s="1"/>
      <c r="C753" s="1"/>
      <c r="D753" s="1"/>
    </row>
    <row r="754" spans="2:4" x14ac:dyDescent="0.25">
      <c r="B754" s="1"/>
      <c r="C754" s="1"/>
      <c r="D754" s="1"/>
    </row>
    <row r="755" spans="2:4" x14ac:dyDescent="0.25">
      <c r="B755" s="1"/>
      <c r="C755" s="1"/>
      <c r="D755" s="1"/>
    </row>
    <row r="756" spans="2:4" x14ac:dyDescent="0.25">
      <c r="B756" s="1"/>
      <c r="C756" s="1"/>
      <c r="D756" s="1"/>
    </row>
    <row r="757" spans="2:4" x14ac:dyDescent="0.25">
      <c r="B757" s="1"/>
      <c r="C757" s="1"/>
      <c r="D757" s="1"/>
    </row>
    <row r="758" spans="2:4" x14ac:dyDescent="0.25">
      <c r="B758" s="1"/>
      <c r="C758" s="1"/>
      <c r="D758" s="1"/>
    </row>
    <row r="759" spans="2:4" x14ac:dyDescent="0.25">
      <c r="B759" s="1"/>
      <c r="C759" s="1"/>
      <c r="D759" s="1"/>
    </row>
    <row r="760" spans="2:4" x14ac:dyDescent="0.25">
      <c r="B760" s="1"/>
      <c r="C760" s="1"/>
      <c r="D760" s="1"/>
    </row>
    <row r="761" spans="2:4" x14ac:dyDescent="0.25">
      <c r="B761" s="1"/>
      <c r="C761" s="1"/>
      <c r="D761" s="1"/>
    </row>
    <row r="762" spans="2:4" x14ac:dyDescent="0.25">
      <c r="B762" s="1"/>
      <c r="C762" s="1"/>
      <c r="D762" s="1"/>
    </row>
    <row r="763" spans="2:4" x14ac:dyDescent="0.25">
      <c r="B763" s="1"/>
      <c r="C763" s="1"/>
      <c r="D763" s="1"/>
    </row>
    <row r="764" spans="2:4" x14ac:dyDescent="0.25">
      <c r="B764" s="1"/>
      <c r="C764" s="1"/>
      <c r="D764" s="1"/>
    </row>
    <row r="765" spans="2:4" x14ac:dyDescent="0.25">
      <c r="B765" s="1"/>
      <c r="C765" s="1"/>
      <c r="D765" s="1"/>
    </row>
    <row r="766" spans="2:4" x14ac:dyDescent="0.25">
      <c r="B766" s="1"/>
      <c r="C766" s="1"/>
      <c r="D766" s="1"/>
    </row>
    <row r="767" spans="2:4" x14ac:dyDescent="0.25">
      <c r="B767" s="1"/>
      <c r="C767" s="1"/>
      <c r="D767" s="1"/>
    </row>
    <row r="768" spans="2:4" x14ac:dyDescent="0.25">
      <c r="B768" s="1"/>
      <c r="C768" s="1"/>
      <c r="D768" s="1"/>
    </row>
    <row r="769" spans="2:4" x14ac:dyDescent="0.25">
      <c r="B769" s="1"/>
      <c r="C769" s="1"/>
      <c r="D769" s="1"/>
    </row>
    <row r="770" spans="2:4" x14ac:dyDescent="0.25">
      <c r="B770" s="1"/>
      <c r="C770" s="1"/>
      <c r="D770" s="1"/>
    </row>
    <row r="771" spans="2:4" x14ac:dyDescent="0.25">
      <c r="B771" s="1"/>
      <c r="C771" s="1"/>
      <c r="D771" s="1"/>
    </row>
    <row r="772" spans="2:4" x14ac:dyDescent="0.25">
      <c r="B772" s="1"/>
      <c r="C772" s="1"/>
      <c r="D772" s="1"/>
    </row>
    <row r="773" spans="2:4" x14ac:dyDescent="0.25">
      <c r="B773" s="1"/>
      <c r="C773" s="1"/>
      <c r="D773" s="1"/>
    </row>
    <row r="774" spans="2:4" x14ac:dyDescent="0.25">
      <c r="B774" s="1"/>
      <c r="C774" s="1"/>
      <c r="D774" s="1"/>
    </row>
    <row r="775" spans="2:4" x14ac:dyDescent="0.25">
      <c r="B775" s="1"/>
      <c r="C775" s="1"/>
      <c r="D775" s="1"/>
    </row>
    <row r="776" spans="2:4" x14ac:dyDescent="0.25">
      <c r="B776" s="1"/>
      <c r="C776" s="1"/>
      <c r="D776" s="1"/>
    </row>
    <row r="777" spans="2:4" x14ac:dyDescent="0.25">
      <c r="B777" s="1"/>
      <c r="C777" s="1"/>
      <c r="D777" s="1"/>
    </row>
    <row r="778" spans="2:4" x14ac:dyDescent="0.25">
      <c r="B778" s="1"/>
      <c r="C778" s="1"/>
      <c r="D778" s="1"/>
    </row>
    <row r="779" spans="2:4" x14ac:dyDescent="0.25">
      <c r="B779" s="1"/>
      <c r="C779" s="1"/>
      <c r="D779" s="1"/>
    </row>
    <row r="780" spans="2:4" x14ac:dyDescent="0.25">
      <c r="B780" s="1"/>
      <c r="C780" s="1"/>
      <c r="D780" s="1"/>
    </row>
    <row r="781" spans="2:4" x14ac:dyDescent="0.25">
      <c r="B781" s="1"/>
      <c r="C781" s="1"/>
      <c r="D781" s="1"/>
    </row>
    <row r="782" spans="2:4" x14ac:dyDescent="0.25">
      <c r="B782" s="1"/>
      <c r="C782" s="1"/>
      <c r="D782" s="1"/>
    </row>
    <row r="783" spans="2:4" x14ac:dyDescent="0.25">
      <c r="B783" s="1"/>
      <c r="C783" s="1"/>
      <c r="D783" s="1"/>
    </row>
    <row r="784" spans="2:4" x14ac:dyDescent="0.25">
      <c r="B784" s="1"/>
      <c r="C784" s="1"/>
      <c r="D784" s="1"/>
    </row>
    <row r="785" spans="2:4" x14ac:dyDescent="0.25">
      <c r="B785" s="1"/>
      <c r="C785" s="1"/>
      <c r="D785" s="1"/>
    </row>
    <row r="786" spans="2:4" x14ac:dyDescent="0.25">
      <c r="B786" s="1"/>
      <c r="C786" s="1"/>
      <c r="D786" s="1"/>
    </row>
    <row r="787" spans="2:4" x14ac:dyDescent="0.25">
      <c r="B787" s="1"/>
      <c r="C787" s="1"/>
      <c r="D787" s="1"/>
    </row>
    <row r="788" spans="2:4" x14ac:dyDescent="0.25">
      <c r="B788" s="1"/>
      <c r="C788" s="1"/>
      <c r="D788" s="1"/>
    </row>
    <row r="789" spans="2:4" x14ac:dyDescent="0.25">
      <c r="B789" s="1"/>
      <c r="C789" s="1"/>
      <c r="D789" s="1"/>
    </row>
    <row r="790" spans="2:4" x14ac:dyDescent="0.25">
      <c r="B790" s="1"/>
      <c r="C790" s="1"/>
      <c r="D790" s="1"/>
    </row>
    <row r="791" spans="2:4" x14ac:dyDescent="0.25">
      <c r="B791" s="1"/>
      <c r="C791" s="1"/>
      <c r="D791" s="1"/>
    </row>
    <row r="792" spans="2:4" x14ac:dyDescent="0.25">
      <c r="B792" s="1"/>
      <c r="C792" s="1"/>
      <c r="D792" s="1"/>
    </row>
    <row r="793" spans="2:4" x14ac:dyDescent="0.25">
      <c r="B793" s="1"/>
      <c r="C793" s="1"/>
      <c r="D793" s="1"/>
    </row>
    <row r="794" spans="2:4" x14ac:dyDescent="0.25">
      <c r="B794" s="1"/>
      <c r="C794" s="1"/>
      <c r="D794" s="1"/>
    </row>
    <row r="795" spans="2:4" x14ac:dyDescent="0.25">
      <c r="B795" s="1"/>
      <c r="C795" s="1"/>
      <c r="D795" s="1"/>
    </row>
    <row r="796" spans="2:4" x14ac:dyDescent="0.25">
      <c r="B796" s="1"/>
      <c r="C796" s="1"/>
      <c r="D796" s="1"/>
    </row>
    <row r="797" spans="2:4" x14ac:dyDescent="0.25">
      <c r="B797" s="1"/>
      <c r="C797" s="1"/>
      <c r="D797" s="1"/>
    </row>
    <row r="798" spans="2:4" x14ac:dyDescent="0.25">
      <c r="B798" s="1"/>
      <c r="C798" s="1"/>
      <c r="D798" s="1"/>
    </row>
    <row r="799" spans="2:4" x14ac:dyDescent="0.25">
      <c r="B799" s="1"/>
      <c r="C799" s="1"/>
      <c r="D799" s="1"/>
    </row>
    <row r="800" spans="2:4" x14ac:dyDescent="0.25">
      <c r="B800" s="1"/>
      <c r="C800" s="1"/>
      <c r="D800" s="1"/>
    </row>
    <row r="801" spans="2:4" x14ac:dyDescent="0.25">
      <c r="B801" s="1"/>
      <c r="C801" s="1"/>
      <c r="D801" s="1"/>
    </row>
    <row r="802" spans="2:4" x14ac:dyDescent="0.25">
      <c r="B802" s="1"/>
      <c r="C802" s="1"/>
      <c r="D802" s="1"/>
    </row>
    <row r="803" spans="2:4" x14ac:dyDescent="0.25">
      <c r="B803" s="1"/>
      <c r="C803" s="1"/>
      <c r="D803" s="1"/>
    </row>
    <row r="804" spans="2:4" x14ac:dyDescent="0.25">
      <c r="B804" s="1"/>
      <c r="C804" s="1"/>
      <c r="D804" s="1"/>
    </row>
    <row r="805" spans="2:4" x14ac:dyDescent="0.25">
      <c r="B805" s="1"/>
      <c r="C805" s="1"/>
      <c r="D805" s="1"/>
    </row>
    <row r="806" spans="2:4" x14ac:dyDescent="0.25">
      <c r="B806" s="1"/>
      <c r="C806" s="1"/>
      <c r="D806" s="1"/>
    </row>
    <row r="807" spans="2:4" x14ac:dyDescent="0.25">
      <c r="B807" s="1"/>
      <c r="C807" s="1"/>
      <c r="D807" s="1"/>
    </row>
    <row r="808" spans="2:4" x14ac:dyDescent="0.25">
      <c r="B808" s="1"/>
      <c r="C808" s="1"/>
      <c r="D808" s="1"/>
    </row>
    <row r="809" spans="2:4" x14ac:dyDescent="0.25">
      <c r="B809" s="1"/>
      <c r="C809" s="1"/>
      <c r="D809" s="1"/>
    </row>
    <row r="810" spans="2:4" x14ac:dyDescent="0.25">
      <c r="B810" s="1"/>
      <c r="C810" s="1"/>
      <c r="D810" s="1"/>
    </row>
    <row r="811" spans="2:4" x14ac:dyDescent="0.25">
      <c r="B811" s="1"/>
      <c r="C811" s="1"/>
      <c r="D811" s="1"/>
    </row>
    <row r="812" spans="2:4" x14ac:dyDescent="0.25">
      <c r="B812" s="1"/>
      <c r="C812" s="1"/>
      <c r="D812" s="1"/>
    </row>
    <row r="813" spans="2:4" x14ac:dyDescent="0.25">
      <c r="B813" s="1"/>
      <c r="C813" s="1"/>
      <c r="D813" s="1"/>
    </row>
    <row r="814" spans="2:4" x14ac:dyDescent="0.25">
      <c r="B814" s="1"/>
      <c r="C814" s="1"/>
      <c r="D814" s="1"/>
    </row>
    <row r="815" spans="2:4" x14ac:dyDescent="0.25">
      <c r="B815" s="1"/>
      <c r="C815" s="1"/>
      <c r="D815" s="1"/>
    </row>
    <row r="816" spans="2:4" x14ac:dyDescent="0.25">
      <c r="B816" s="1"/>
      <c r="C816" s="1"/>
      <c r="D816" s="1"/>
    </row>
    <row r="817" spans="2:4" x14ac:dyDescent="0.25">
      <c r="B817" s="1"/>
      <c r="C817" s="1"/>
      <c r="D817" s="1"/>
    </row>
    <row r="818" spans="2:4" x14ac:dyDescent="0.25">
      <c r="B818" s="1"/>
      <c r="C818" s="1"/>
      <c r="D818" s="1"/>
    </row>
    <row r="819" spans="2:4" x14ac:dyDescent="0.25">
      <c r="B819" s="1"/>
      <c r="C819" s="1"/>
      <c r="D819" s="1"/>
    </row>
    <row r="820" spans="2:4" x14ac:dyDescent="0.25">
      <c r="B820" s="1"/>
      <c r="C820" s="1"/>
      <c r="D820" s="1"/>
    </row>
    <row r="821" spans="2:4" x14ac:dyDescent="0.25">
      <c r="B821" s="1"/>
      <c r="C821" s="1"/>
      <c r="D821" s="1"/>
    </row>
    <row r="822" spans="2:4" x14ac:dyDescent="0.25">
      <c r="B822" s="1"/>
      <c r="C822" s="1"/>
      <c r="D822" s="1"/>
    </row>
    <row r="823" spans="2:4" x14ac:dyDescent="0.25">
      <c r="B823" s="1"/>
      <c r="C823" s="1"/>
      <c r="D823" s="1"/>
    </row>
    <row r="824" spans="2:4" x14ac:dyDescent="0.25">
      <c r="B824" s="1"/>
      <c r="C824" s="1"/>
      <c r="D824" s="1"/>
    </row>
    <row r="825" spans="2:4" x14ac:dyDescent="0.25">
      <c r="B825" s="1"/>
      <c r="C825" s="1"/>
      <c r="D825" s="1"/>
    </row>
    <row r="826" spans="2:4" x14ac:dyDescent="0.25">
      <c r="B826" s="1"/>
      <c r="C826" s="1"/>
      <c r="D826" s="1"/>
    </row>
    <row r="827" spans="2:4" x14ac:dyDescent="0.25">
      <c r="B827" s="1"/>
      <c r="C827" s="1"/>
      <c r="D827" s="1"/>
    </row>
    <row r="828" spans="2:4" x14ac:dyDescent="0.25">
      <c r="B828" s="1"/>
      <c r="C828" s="1"/>
      <c r="D828" s="1"/>
    </row>
    <row r="829" spans="2:4" x14ac:dyDescent="0.25">
      <c r="B829" s="1"/>
      <c r="C829" s="1"/>
      <c r="D829" s="1"/>
    </row>
    <row r="830" spans="2:4" x14ac:dyDescent="0.25">
      <c r="B830" s="1"/>
      <c r="C830" s="1"/>
      <c r="D830" s="1"/>
    </row>
    <row r="831" spans="2:4" x14ac:dyDescent="0.25">
      <c r="B831" s="1"/>
      <c r="C831" s="1"/>
      <c r="D831" s="1"/>
    </row>
    <row r="832" spans="2:4" x14ac:dyDescent="0.25">
      <c r="B832" s="1"/>
      <c r="C832" s="1"/>
      <c r="D832" s="1"/>
    </row>
    <row r="833" spans="2:4" x14ac:dyDescent="0.25">
      <c r="B833" s="1"/>
      <c r="C833" s="1"/>
      <c r="D833" s="1"/>
    </row>
    <row r="834" spans="2:4" x14ac:dyDescent="0.25">
      <c r="B834" s="1"/>
      <c r="C834" s="1"/>
      <c r="D834" s="1"/>
    </row>
    <row r="835" spans="2:4" x14ac:dyDescent="0.25">
      <c r="B835" s="1"/>
      <c r="C835" s="1"/>
      <c r="D835" s="1"/>
    </row>
    <row r="836" spans="2:4" x14ac:dyDescent="0.25">
      <c r="B836" s="1"/>
      <c r="C836" s="1"/>
      <c r="D836" s="1"/>
    </row>
    <row r="837" spans="2:4" x14ac:dyDescent="0.25">
      <c r="B837" s="1"/>
      <c r="C837" s="1"/>
      <c r="D837" s="1"/>
    </row>
    <row r="838" spans="2:4" x14ac:dyDescent="0.25">
      <c r="B838" s="1"/>
      <c r="C838" s="1"/>
      <c r="D838" s="1"/>
    </row>
    <row r="839" spans="2:4" x14ac:dyDescent="0.25">
      <c r="B839" s="1"/>
      <c r="C839" s="1"/>
      <c r="D839" s="1"/>
    </row>
    <row r="840" spans="2:4" x14ac:dyDescent="0.25">
      <c r="B840" s="1"/>
      <c r="C840" s="1"/>
      <c r="D840" s="1"/>
    </row>
    <row r="841" spans="2:4" x14ac:dyDescent="0.25">
      <c r="B841" s="1"/>
      <c r="C841" s="1"/>
      <c r="D841" s="1"/>
    </row>
    <row r="842" spans="2:4" x14ac:dyDescent="0.25">
      <c r="B842" s="1"/>
      <c r="C842" s="1"/>
      <c r="D842" s="1"/>
    </row>
    <row r="843" spans="2:4" x14ac:dyDescent="0.25">
      <c r="B843" s="1"/>
      <c r="C843" s="1"/>
      <c r="D843" s="1"/>
    </row>
    <row r="844" spans="2:4" x14ac:dyDescent="0.25">
      <c r="B844" s="1"/>
      <c r="C844" s="1"/>
      <c r="D844" s="1"/>
    </row>
    <row r="845" spans="2:4" x14ac:dyDescent="0.25">
      <c r="B845" s="1"/>
      <c r="C845" s="1"/>
      <c r="D845" s="1"/>
    </row>
    <row r="846" spans="2:4" x14ac:dyDescent="0.25">
      <c r="B846" s="1"/>
      <c r="C846" s="1"/>
      <c r="D846" s="1"/>
    </row>
    <row r="847" spans="2:4" x14ac:dyDescent="0.25">
      <c r="B847" s="1"/>
      <c r="C847" s="1"/>
      <c r="D847" s="1"/>
    </row>
    <row r="848" spans="2:4" x14ac:dyDescent="0.25">
      <c r="B848" s="1"/>
      <c r="C848" s="1"/>
      <c r="D848" s="1"/>
    </row>
    <row r="849" spans="2:4" x14ac:dyDescent="0.25">
      <c r="B849" s="1"/>
      <c r="C849" s="1"/>
      <c r="D849" s="1"/>
    </row>
    <row r="850" spans="2:4" x14ac:dyDescent="0.25">
      <c r="B850" s="1"/>
      <c r="C850" s="1"/>
      <c r="D850" s="1"/>
    </row>
    <row r="851" spans="2:4" x14ac:dyDescent="0.25">
      <c r="B851" s="1"/>
      <c r="C851" s="1"/>
      <c r="D851" s="1"/>
    </row>
    <row r="852" spans="2:4" x14ac:dyDescent="0.25">
      <c r="B852" s="1"/>
      <c r="C852" s="1"/>
      <c r="D852" s="1"/>
    </row>
    <row r="853" spans="2:4" x14ac:dyDescent="0.25">
      <c r="B853" s="1"/>
      <c r="C853" s="1"/>
      <c r="D853" s="1"/>
    </row>
    <row r="854" spans="2:4" x14ac:dyDescent="0.25">
      <c r="B854" s="1"/>
      <c r="C854" s="1"/>
      <c r="D854" s="1"/>
    </row>
    <row r="855" spans="2:4" x14ac:dyDescent="0.25">
      <c r="B855" s="1"/>
      <c r="C855" s="1"/>
      <c r="D855" s="1"/>
    </row>
    <row r="856" spans="2:4" x14ac:dyDescent="0.25">
      <c r="B856" s="1"/>
      <c r="C856" s="1"/>
      <c r="D856" s="1"/>
    </row>
    <row r="857" spans="2:4" x14ac:dyDescent="0.25">
      <c r="B857" s="1"/>
      <c r="C857" s="1"/>
      <c r="D857" s="1"/>
    </row>
    <row r="858" spans="2:4" x14ac:dyDescent="0.25">
      <c r="B858" s="1"/>
      <c r="C858" s="1"/>
      <c r="D858" s="1"/>
    </row>
    <row r="859" spans="2:4" x14ac:dyDescent="0.25">
      <c r="B859" s="1"/>
      <c r="C859" s="1"/>
      <c r="D859" s="1"/>
    </row>
    <row r="860" spans="2:4" x14ac:dyDescent="0.25">
      <c r="B860" s="1"/>
      <c r="C860" s="1"/>
      <c r="D860" s="1"/>
    </row>
    <row r="861" spans="2:4" x14ac:dyDescent="0.25">
      <c r="B861" s="1"/>
      <c r="C861" s="1"/>
      <c r="D861" s="1"/>
    </row>
    <row r="862" spans="2:4" x14ac:dyDescent="0.25">
      <c r="B862" s="1"/>
      <c r="C862" s="1"/>
      <c r="D862" s="1"/>
    </row>
    <row r="863" spans="2:4" x14ac:dyDescent="0.25">
      <c r="B863" s="1"/>
      <c r="C863" s="1"/>
      <c r="D863" s="1"/>
    </row>
    <row r="864" spans="2:4" x14ac:dyDescent="0.25">
      <c r="B864" s="1"/>
      <c r="C864" s="1"/>
      <c r="D864" s="1"/>
    </row>
    <row r="865" spans="2:4" x14ac:dyDescent="0.25">
      <c r="B865" s="1"/>
      <c r="C865" s="1"/>
      <c r="D865" s="1"/>
    </row>
    <row r="866" spans="2:4" x14ac:dyDescent="0.25">
      <c r="B866" s="1"/>
      <c r="C866" s="1"/>
      <c r="D866" s="1"/>
    </row>
    <row r="867" spans="2:4" x14ac:dyDescent="0.25">
      <c r="B867" s="1"/>
      <c r="C867" s="1"/>
      <c r="D867" s="1"/>
    </row>
    <row r="868" spans="2:4" x14ac:dyDescent="0.25">
      <c r="B868" s="1"/>
      <c r="C868" s="1"/>
      <c r="D868" s="1"/>
    </row>
    <row r="869" spans="2:4" x14ac:dyDescent="0.25">
      <c r="B869" s="1"/>
      <c r="C869" s="1"/>
      <c r="D869" s="1"/>
    </row>
    <row r="870" spans="2:4" x14ac:dyDescent="0.25">
      <c r="B870" s="1"/>
      <c r="C870" s="1"/>
      <c r="D870" s="1"/>
    </row>
    <row r="871" spans="2:4" x14ac:dyDescent="0.25">
      <c r="B871" s="1"/>
      <c r="C871" s="1"/>
      <c r="D871" s="1"/>
    </row>
    <row r="872" spans="2:4" x14ac:dyDescent="0.25">
      <c r="B872" s="1"/>
      <c r="C872" s="1"/>
      <c r="D872" s="1"/>
    </row>
    <row r="873" spans="2:4" x14ac:dyDescent="0.25">
      <c r="B873" s="1"/>
      <c r="C873" s="1"/>
      <c r="D873" s="1"/>
    </row>
    <row r="874" spans="2:4" x14ac:dyDescent="0.25">
      <c r="B874" s="1"/>
      <c r="C874" s="1"/>
      <c r="D874" s="1"/>
    </row>
    <row r="875" spans="2:4" x14ac:dyDescent="0.25">
      <c r="B875" s="1"/>
      <c r="C875" s="1"/>
      <c r="D875" s="1"/>
    </row>
    <row r="876" spans="2:4" x14ac:dyDescent="0.25">
      <c r="B876" s="1"/>
      <c r="C876" s="1"/>
      <c r="D876" s="1"/>
    </row>
    <row r="877" spans="2:4" x14ac:dyDescent="0.25">
      <c r="B877" s="1"/>
      <c r="C877" s="1"/>
      <c r="D877" s="1"/>
    </row>
    <row r="878" spans="2:4" x14ac:dyDescent="0.25">
      <c r="B878" s="1"/>
      <c r="C878" s="1"/>
      <c r="D878" s="1"/>
    </row>
    <row r="879" spans="2:4" x14ac:dyDescent="0.25">
      <c r="B879" s="1"/>
      <c r="C879" s="1"/>
      <c r="D879" s="1"/>
    </row>
    <row r="880" spans="2:4" x14ac:dyDescent="0.25">
      <c r="B880" s="1"/>
      <c r="C880" s="1"/>
      <c r="D880" s="1"/>
    </row>
    <row r="881" spans="2:4" x14ac:dyDescent="0.25">
      <c r="B881" s="1"/>
      <c r="C881" s="1"/>
      <c r="D881" s="1"/>
    </row>
    <row r="882" spans="2:4" x14ac:dyDescent="0.25">
      <c r="B882" s="1"/>
      <c r="C882" s="1"/>
      <c r="D882" s="1"/>
    </row>
    <row r="883" spans="2:4" x14ac:dyDescent="0.25">
      <c r="B883" s="1"/>
      <c r="C883" s="1"/>
      <c r="D883" s="1"/>
    </row>
    <row r="884" spans="2:4" x14ac:dyDescent="0.25">
      <c r="B884" s="1"/>
      <c r="C884" s="1"/>
      <c r="D884" s="1"/>
    </row>
    <row r="885" spans="2:4" x14ac:dyDescent="0.25">
      <c r="B885" s="1"/>
      <c r="C885" s="1"/>
      <c r="D885" s="1"/>
    </row>
    <row r="886" spans="2:4" x14ac:dyDescent="0.25">
      <c r="B886" s="1"/>
      <c r="C886" s="1"/>
      <c r="D886" s="1"/>
    </row>
    <row r="887" spans="2:4" x14ac:dyDescent="0.25">
      <c r="B887" s="1"/>
      <c r="C887" s="1"/>
      <c r="D887" s="1"/>
    </row>
    <row r="888" spans="2:4" x14ac:dyDescent="0.25">
      <c r="B888" s="1"/>
      <c r="C888" s="1"/>
      <c r="D888" s="1"/>
    </row>
    <row r="889" spans="2:4" x14ac:dyDescent="0.25">
      <c r="B889" s="1"/>
      <c r="C889" s="1"/>
      <c r="D889" s="1"/>
    </row>
    <row r="890" spans="2:4" x14ac:dyDescent="0.25">
      <c r="B890" s="1"/>
      <c r="C890" s="1"/>
      <c r="D890" s="1"/>
    </row>
    <row r="891" spans="2:4" x14ac:dyDescent="0.25">
      <c r="B891" s="1"/>
      <c r="C891" s="1"/>
      <c r="D891" s="1"/>
    </row>
    <row r="892" spans="2:4" x14ac:dyDescent="0.25">
      <c r="B892" s="1"/>
      <c r="C892" s="1"/>
      <c r="D892" s="1"/>
    </row>
    <row r="893" spans="2:4" x14ac:dyDescent="0.25">
      <c r="B893" s="1"/>
      <c r="C893" s="1"/>
      <c r="D893" s="1"/>
    </row>
    <row r="894" spans="2:4" x14ac:dyDescent="0.25">
      <c r="B894" s="1"/>
      <c r="C894" s="1"/>
      <c r="D894" s="1"/>
    </row>
    <row r="895" spans="2:4" x14ac:dyDescent="0.25">
      <c r="B895" s="1"/>
      <c r="C895" s="1"/>
      <c r="D895" s="1"/>
    </row>
    <row r="896" spans="2:4" x14ac:dyDescent="0.25">
      <c r="B896" s="1"/>
      <c r="C896" s="1"/>
      <c r="D896" s="1"/>
    </row>
    <row r="897" spans="2:4" x14ac:dyDescent="0.25">
      <c r="B897" s="1"/>
      <c r="C897" s="1"/>
      <c r="D897" s="1"/>
    </row>
    <row r="898" spans="2:4" x14ac:dyDescent="0.25">
      <c r="B898" s="1"/>
      <c r="C898" s="1"/>
      <c r="D898" s="1"/>
    </row>
    <row r="899" spans="2:4" x14ac:dyDescent="0.25">
      <c r="B899" s="1"/>
      <c r="C899" s="1"/>
      <c r="D899" s="1"/>
    </row>
    <row r="900" spans="2:4" x14ac:dyDescent="0.25">
      <c r="B900" s="1"/>
      <c r="C900" s="1"/>
      <c r="D900" s="1"/>
    </row>
    <row r="901" spans="2:4" x14ac:dyDescent="0.25">
      <c r="B901" s="1"/>
      <c r="C901" s="1"/>
      <c r="D901" s="1"/>
    </row>
    <row r="902" spans="2:4" x14ac:dyDescent="0.25">
      <c r="B902" s="1"/>
      <c r="C902" s="1"/>
      <c r="D902" s="1"/>
    </row>
    <row r="903" spans="2:4" x14ac:dyDescent="0.25">
      <c r="B903" s="1"/>
      <c r="C903" s="1"/>
      <c r="D903" s="1"/>
    </row>
    <row r="904" spans="2:4" x14ac:dyDescent="0.25">
      <c r="B904" s="1"/>
      <c r="C904" s="1"/>
      <c r="D904" s="1"/>
    </row>
    <row r="905" spans="2:4" x14ac:dyDescent="0.25">
      <c r="B905" s="1"/>
      <c r="C905" s="1"/>
      <c r="D905" s="1"/>
    </row>
    <row r="906" spans="2:4" x14ac:dyDescent="0.25">
      <c r="B906" s="1"/>
      <c r="C906" s="1"/>
      <c r="D906" s="1"/>
    </row>
    <row r="907" spans="2:4" x14ac:dyDescent="0.25">
      <c r="B907" s="1"/>
      <c r="C907" s="1"/>
      <c r="D907" s="1"/>
    </row>
    <row r="908" spans="2:4" x14ac:dyDescent="0.25">
      <c r="B908" s="1"/>
      <c r="C908" s="1"/>
      <c r="D908" s="1"/>
    </row>
    <row r="909" spans="2:4" x14ac:dyDescent="0.25">
      <c r="B909" s="1"/>
      <c r="C909" s="1"/>
      <c r="D909" s="1"/>
    </row>
    <row r="910" spans="2:4" x14ac:dyDescent="0.25">
      <c r="B910" s="1"/>
      <c r="C910" s="1"/>
      <c r="D910" s="1"/>
    </row>
    <row r="911" spans="2:4" x14ac:dyDescent="0.25">
      <c r="B911" s="1"/>
      <c r="C911" s="1"/>
      <c r="D911" s="1"/>
    </row>
    <row r="912" spans="2:4" x14ac:dyDescent="0.25">
      <c r="B912" s="1"/>
      <c r="C912" s="1"/>
      <c r="D912" s="1"/>
    </row>
    <row r="913" spans="2:4" x14ac:dyDescent="0.25">
      <c r="B913" s="1"/>
      <c r="C913" s="1"/>
      <c r="D913" s="1"/>
    </row>
    <row r="914" spans="2:4" x14ac:dyDescent="0.25">
      <c r="B914" s="1"/>
      <c r="C914" s="1"/>
      <c r="D914" s="1"/>
    </row>
    <row r="915" spans="2:4" x14ac:dyDescent="0.25">
      <c r="B915" s="1"/>
      <c r="C915" s="1"/>
      <c r="D915" s="1"/>
    </row>
    <row r="916" spans="2:4" x14ac:dyDescent="0.25">
      <c r="B916" s="1"/>
      <c r="C916" s="1"/>
      <c r="D916" s="1"/>
    </row>
    <row r="917" spans="2:4" x14ac:dyDescent="0.25">
      <c r="B917" s="1"/>
      <c r="C917" s="1"/>
      <c r="D917" s="1"/>
    </row>
    <row r="918" spans="2:4" x14ac:dyDescent="0.25">
      <c r="B918" s="1"/>
      <c r="C918" s="1"/>
      <c r="D918" s="1"/>
    </row>
    <row r="919" spans="2:4" x14ac:dyDescent="0.25">
      <c r="B919" s="1"/>
      <c r="C919" s="1"/>
      <c r="D919" s="1"/>
    </row>
    <row r="920" spans="2:4" x14ac:dyDescent="0.25">
      <c r="B920" s="1"/>
      <c r="C920" s="1"/>
      <c r="D920" s="1"/>
    </row>
    <row r="921" spans="2:4" x14ac:dyDescent="0.25">
      <c r="B921" s="1"/>
      <c r="C921" s="1"/>
      <c r="D921" s="1"/>
    </row>
    <row r="922" spans="2:4" x14ac:dyDescent="0.25">
      <c r="B922" s="1"/>
      <c r="C922" s="1"/>
      <c r="D922" s="1"/>
    </row>
    <row r="923" spans="2:4" x14ac:dyDescent="0.25">
      <c r="B923" s="1"/>
      <c r="C923" s="1"/>
      <c r="D923" s="1"/>
    </row>
    <row r="924" spans="2:4" x14ac:dyDescent="0.25">
      <c r="B924" s="1"/>
      <c r="C924" s="1"/>
      <c r="D924" s="1"/>
    </row>
    <row r="925" spans="2:4" x14ac:dyDescent="0.25">
      <c r="B925" s="1"/>
      <c r="C925" s="1"/>
      <c r="D925" s="1"/>
    </row>
    <row r="926" spans="2:4" x14ac:dyDescent="0.25">
      <c r="B926" s="1"/>
      <c r="C926" s="1"/>
      <c r="D926" s="1"/>
    </row>
    <row r="927" spans="2:4" x14ac:dyDescent="0.25">
      <c r="B927" s="1"/>
      <c r="C927" s="1"/>
      <c r="D927" s="1"/>
    </row>
    <row r="928" spans="2:4" x14ac:dyDescent="0.25">
      <c r="B928" s="1"/>
      <c r="C928" s="1"/>
      <c r="D928" s="1"/>
    </row>
    <row r="929" spans="2:4" x14ac:dyDescent="0.25">
      <c r="B929" s="1"/>
      <c r="C929" s="1"/>
      <c r="D929" s="1"/>
    </row>
    <row r="930" spans="2:4" x14ac:dyDescent="0.25">
      <c r="B930" s="1"/>
      <c r="C930" s="1"/>
      <c r="D930" s="1"/>
    </row>
    <row r="931" spans="2:4" x14ac:dyDescent="0.25">
      <c r="B931" s="1"/>
      <c r="C931" s="1"/>
      <c r="D931" s="1"/>
    </row>
    <row r="932" spans="2:4" x14ac:dyDescent="0.25">
      <c r="B932" s="1"/>
      <c r="C932" s="1"/>
      <c r="D932" s="1"/>
    </row>
    <row r="933" spans="2:4" x14ac:dyDescent="0.25">
      <c r="B933" s="1"/>
      <c r="C933" s="1"/>
      <c r="D933" s="1"/>
    </row>
    <row r="934" spans="2:4" x14ac:dyDescent="0.25">
      <c r="B934" s="1"/>
      <c r="C934" s="1"/>
      <c r="D934" s="1"/>
    </row>
    <row r="935" spans="2:4" x14ac:dyDescent="0.25">
      <c r="B935" s="1"/>
      <c r="C935" s="1"/>
      <c r="D935" s="1"/>
    </row>
    <row r="936" spans="2:4" x14ac:dyDescent="0.25">
      <c r="B936" s="1"/>
      <c r="C936" s="1"/>
      <c r="D936" s="1"/>
    </row>
    <row r="937" spans="2:4" x14ac:dyDescent="0.25">
      <c r="B937" s="1"/>
      <c r="C937" s="1"/>
      <c r="D937" s="1"/>
    </row>
    <row r="938" spans="2:4" x14ac:dyDescent="0.25">
      <c r="B938" s="1"/>
      <c r="C938" s="1"/>
      <c r="D938" s="1"/>
    </row>
    <row r="939" spans="2:4" x14ac:dyDescent="0.25">
      <c r="B939" s="1"/>
      <c r="C939" s="1"/>
      <c r="D939" s="1"/>
    </row>
    <row r="940" spans="2:4" x14ac:dyDescent="0.25">
      <c r="B940" s="1"/>
      <c r="C940" s="1"/>
      <c r="D940" s="1"/>
    </row>
    <row r="941" spans="2:4" x14ac:dyDescent="0.25">
      <c r="B941" s="1"/>
      <c r="C941" s="1"/>
      <c r="D941" s="1"/>
    </row>
    <row r="942" spans="2:4" x14ac:dyDescent="0.25">
      <c r="B942" s="1"/>
      <c r="C942" s="1"/>
      <c r="D942" s="1"/>
    </row>
    <row r="943" spans="2:4" x14ac:dyDescent="0.25">
      <c r="B943" s="1"/>
      <c r="C943" s="1"/>
      <c r="D943" s="1"/>
    </row>
    <row r="944" spans="2:4" x14ac:dyDescent="0.25">
      <c r="B944" s="1"/>
      <c r="C944" s="1"/>
      <c r="D944" s="1"/>
    </row>
    <row r="945" spans="2:4" x14ac:dyDescent="0.25">
      <c r="B945" s="1"/>
      <c r="C945" s="1"/>
      <c r="D945" s="1"/>
    </row>
    <row r="946" spans="2:4" x14ac:dyDescent="0.25">
      <c r="B946" s="1"/>
      <c r="C946" s="1"/>
      <c r="D946" s="1"/>
    </row>
    <row r="947" spans="2:4" x14ac:dyDescent="0.25">
      <c r="B947" s="1"/>
      <c r="C947" s="1"/>
      <c r="D947" s="1"/>
    </row>
    <row r="948" spans="2:4" x14ac:dyDescent="0.25">
      <c r="B948" s="1"/>
      <c r="C948" s="1"/>
      <c r="D948" s="1"/>
    </row>
    <row r="949" spans="2:4" x14ac:dyDescent="0.25">
      <c r="B949" s="1"/>
      <c r="C949" s="1"/>
      <c r="D949" s="1"/>
    </row>
    <row r="950" spans="2:4" x14ac:dyDescent="0.25">
      <c r="B950" s="1"/>
      <c r="C950" s="1"/>
      <c r="D950" s="1"/>
    </row>
    <row r="951" spans="2:4" x14ac:dyDescent="0.25">
      <c r="B951" s="1"/>
      <c r="C951" s="1"/>
      <c r="D951" s="1"/>
    </row>
    <row r="952" spans="2:4" x14ac:dyDescent="0.25">
      <c r="B952" s="1"/>
      <c r="C952" s="1"/>
      <c r="D952" s="1"/>
    </row>
    <row r="953" spans="2:4" x14ac:dyDescent="0.25">
      <c r="B953" s="1"/>
      <c r="C953" s="1"/>
      <c r="D953" s="1"/>
    </row>
    <row r="954" spans="2:4" x14ac:dyDescent="0.25">
      <c r="B954" s="1"/>
      <c r="C954" s="1"/>
      <c r="D954" s="1"/>
    </row>
    <row r="955" spans="2:4" x14ac:dyDescent="0.25">
      <c r="B955" s="1"/>
      <c r="C955" s="1"/>
      <c r="D955" s="1"/>
    </row>
    <row r="956" spans="2:4" x14ac:dyDescent="0.25">
      <c r="B956" s="1"/>
      <c r="C956" s="1"/>
      <c r="D956" s="1"/>
    </row>
    <row r="957" spans="2:4" x14ac:dyDescent="0.25">
      <c r="B957" s="1"/>
      <c r="C957" s="1"/>
      <c r="D957" s="1"/>
    </row>
    <row r="958" spans="2:4" x14ac:dyDescent="0.25">
      <c r="B958" s="1"/>
      <c r="C958" s="1"/>
      <c r="D958" s="1"/>
    </row>
    <row r="959" spans="2:4" x14ac:dyDescent="0.25">
      <c r="B959" s="1"/>
      <c r="C959" s="1"/>
      <c r="D959" s="1"/>
    </row>
    <row r="960" spans="2:4" x14ac:dyDescent="0.25">
      <c r="B960" s="1"/>
      <c r="C960" s="1"/>
      <c r="D960" s="1"/>
    </row>
    <row r="961" spans="2:4" x14ac:dyDescent="0.25">
      <c r="B961" s="1"/>
      <c r="C961" s="1"/>
      <c r="D961" s="1"/>
    </row>
    <row r="962" spans="2:4" x14ac:dyDescent="0.25">
      <c r="B962" s="1"/>
      <c r="C962" s="1"/>
      <c r="D962" s="1"/>
    </row>
    <row r="963" spans="2:4" x14ac:dyDescent="0.25">
      <c r="B963" s="1"/>
      <c r="C963" s="1"/>
      <c r="D963" s="1"/>
    </row>
    <row r="964" spans="2:4" x14ac:dyDescent="0.25">
      <c r="B964" s="1"/>
      <c r="C964" s="1"/>
      <c r="D964" s="1"/>
    </row>
    <row r="965" spans="2:4" x14ac:dyDescent="0.25">
      <c r="B965" s="1"/>
      <c r="C965" s="1"/>
      <c r="D965" s="1"/>
    </row>
    <row r="966" spans="2:4" x14ac:dyDescent="0.25">
      <c r="B966" s="1"/>
      <c r="C966" s="1"/>
      <c r="D966" s="1"/>
    </row>
    <row r="967" spans="2:4" x14ac:dyDescent="0.25">
      <c r="B967" s="1"/>
      <c r="C967" s="1"/>
      <c r="D967" s="1"/>
    </row>
    <row r="968" spans="2:4" x14ac:dyDescent="0.25">
      <c r="B968" s="1"/>
      <c r="C968" s="1"/>
      <c r="D968" s="1"/>
    </row>
    <row r="969" spans="2:4" x14ac:dyDescent="0.25">
      <c r="B969" s="1"/>
      <c r="C969" s="1"/>
      <c r="D969" s="1"/>
    </row>
    <row r="970" spans="2:4" x14ac:dyDescent="0.25">
      <c r="B970" s="1"/>
      <c r="C970" s="1"/>
      <c r="D970" s="1"/>
    </row>
    <row r="971" spans="2:4" x14ac:dyDescent="0.25">
      <c r="B971" s="1"/>
      <c r="C971" s="1"/>
      <c r="D971" s="1"/>
    </row>
    <row r="972" spans="2:4" x14ac:dyDescent="0.25">
      <c r="B972" s="1"/>
      <c r="C972" s="1"/>
      <c r="D972" s="1"/>
    </row>
    <row r="973" spans="2:4" x14ac:dyDescent="0.25">
      <c r="B973" s="1"/>
      <c r="C973" s="1"/>
      <c r="D973" s="1"/>
    </row>
    <row r="974" spans="2:4" x14ac:dyDescent="0.25">
      <c r="B974" s="1"/>
      <c r="C974" s="1"/>
      <c r="D974" s="1"/>
    </row>
    <row r="975" spans="2:4" x14ac:dyDescent="0.25">
      <c r="B975" s="1"/>
      <c r="C975" s="1"/>
      <c r="D975" s="1"/>
    </row>
    <row r="976" spans="2:4" x14ac:dyDescent="0.25">
      <c r="B976" s="1"/>
      <c r="C976" s="1"/>
      <c r="D976" s="1"/>
    </row>
    <row r="977" spans="2:4" x14ac:dyDescent="0.25">
      <c r="B977" s="1"/>
      <c r="C977" s="1"/>
      <c r="D977" s="1"/>
    </row>
    <row r="978" spans="2:4" x14ac:dyDescent="0.25">
      <c r="B978" s="1"/>
      <c r="C978" s="1"/>
      <c r="D978" s="1"/>
    </row>
    <row r="979" spans="2:4" x14ac:dyDescent="0.25">
      <c r="B979" s="1"/>
      <c r="C979" s="1"/>
      <c r="D979" s="1"/>
    </row>
    <row r="980" spans="2:4" x14ac:dyDescent="0.25">
      <c r="B980" s="1"/>
      <c r="C980" s="1"/>
      <c r="D980" s="1"/>
    </row>
    <row r="981" spans="2:4" x14ac:dyDescent="0.25">
      <c r="B981" s="1"/>
      <c r="C981" s="1"/>
      <c r="D981" s="1"/>
    </row>
    <row r="982" spans="2:4" x14ac:dyDescent="0.25">
      <c r="B982" s="1"/>
      <c r="C982" s="1"/>
      <c r="D982" s="1"/>
    </row>
    <row r="983" spans="2:4" x14ac:dyDescent="0.25">
      <c r="B983" s="1"/>
      <c r="C983" s="1"/>
      <c r="D983" s="1"/>
    </row>
    <row r="984" spans="2:4" x14ac:dyDescent="0.25">
      <c r="B984" s="1"/>
      <c r="C984" s="1"/>
      <c r="D984" s="1"/>
    </row>
    <row r="985" spans="2:4" x14ac:dyDescent="0.25">
      <c r="B985" s="1"/>
      <c r="C985" s="1"/>
      <c r="D985" s="1"/>
    </row>
    <row r="986" spans="2:4" x14ac:dyDescent="0.25">
      <c r="B986" s="1"/>
      <c r="C986" s="1"/>
      <c r="D986" s="1"/>
    </row>
    <row r="987" spans="2:4" x14ac:dyDescent="0.25">
      <c r="B987" s="1"/>
      <c r="C987" s="1"/>
      <c r="D987" s="1"/>
    </row>
    <row r="988" spans="2:4" x14ac:dyDescent="0.25">
      <c r="B988" s="1"/>
      <c r="C988" s="1"/>
      <c r="D988" s="1"/>
    </row>
    <row r="989" spans="2:4" x14ac:dyDescent="0.25">
      <c r="B989" s="1"/>
      <c r="C989" s="1"/>
      <c r="D989" s="1"/>
    </row>
    <row r="990" spans="2:4" x14ac:dyDescent="0.25">
      <c r="B990" s="1"/>
      <c r="C990" s="1"/>
      <c r="D990" s="1"/>
    </row>
    <row r="991" spans="2:4" x14ac:dyDescent="0.25">
      <c r="B991" s="1"/>
      <c r="C991" s="1"/>
      <c r="D991" s="1"/>
    </row>
    <row r="992" spans="2:4" x14ac:dyDescent="0.25">
      <c r="B992" s="1"/>
      <c r="C992" s="1"/>
      <c r="D992" s="1"/>
    </row>
    <row r="993" spans="2:4" x14ac:dyDescent="0.25">
      <c r="B993" s="1"/>
      <c r="C993" s="1"/>
      <c r="D993" s="1"/>
    </row>
    <row r="994" spans="2:4" x14ac:dyDescent="0.25">
      <c r="B994" s="1"/>
      <c r="C994" s="1"/>
      <c r="D994" s="1"/>
    </row>
    <row r="995" spans="2:4" x14ac:dyDescent="0.25">
      <c r="B995" s="1"/>
      <c r="C995" s="1"/>
      <c r="D995" s="1"/>
    </row>
    <row r="996" spans="2:4" x14ac:dyDescent="0.25">
      <c r="B996" s="1"/>
      <c r="C996" s="1"/>
      <c r="D996" s="1"/>
    </row>
    <row r="997" spans="2:4" x14ac:dyDescent="0.25">
      <c r="B997" s="1"/>
      <c r="C997" s="1"/>
      <c r="D997" s="1"/>
    </row>
    <row r="998" spans="2:4" x14ac:dyDescent="0.25">
      <c r="B998" s="1"/>
      <c r="C998" s="1"/>
      <c r="D998" s="1"/>
    </row>
    <row r="999" spans="2:4" x14ac:dyDescent="0.25">
      <c r="B999" s="1"/>
      <c r="C999" s="1"/>
      <c r="D999" s="1"/>
    </row>
    <row r="1000" spans="2:4" x14ac:dyDescent="0.25">
      <c r="B1000" s="1"/>
      <c r="C1000" s="1"/>
      <c r="D1000" s="1"/>
    </row>
    <row r="1001" spans="2:4" x14ac:dyDescent="0.25">
      <c r="B1001" s="1"/>
      <c r="C1001" s="1"/>
      <c r="D1001" s="1"/>
    </row>
    <row r="1002" spans="2:4" x14ac:dyDescent="0.25">
      <c r="B1002" s="1"/>
      <c r="C1002" s="1"/>
      <c r="D1002" s="1"/>
    </row>
    <row r="1003" spans="2:4" x14ac:dyDescent="0.25">
      <c r="B1003" s="1"/>
      <c r="C1003" s="1"/>
      <c r="D1003" s="1"/>
    </row>
    <row r="1004" spans="2:4" x14ac:dyDescent="0.25">
      <c r="B1004" s="1"/>
      <c r="C1004" s="1"/>
      <c r="D1004" s="1"/>
    </row>
    <row r="1005" spans="2:4" x14ac:dyDescent="0.25">
      <c r="B1005" s="1"/>
      <c r="C1005" s="1"/>
      <c r="D1005" s="1"/>
    </row>
    <row r="1006" spans="2:4" x14ac:dyDescent="0.25">
      <c r="B1006" s="1"/>
      <c r="C1006" s="1"/>
      <c r="D1006" s="1"/>
    </row>
    <row r="1007" spans="2:4" x14ac:dyDescent="0.25">
      <c r="B1007" s="1"/>
      <c r="C1007" s="1"/>
      <c r="D1007" s="1"/>
    </row>
    <row r="1008" spans="2:4" x14ac:dyDescent="0.25">
      <c r="B1008" s="1"/>
      <c r="C1008" s="1"/>
      <c r="D1008" s="1"/>
    </row>
    <row r="1009" spans="2:4" x14ac:dyDescent="0.25">
      <c r="B1009" s="1"/>
      <c r="C1009" s="1"/>
      <c r="D1009" s="1"/>
    </row>
    <row r="1010" spans="2:4" x14ac:dyDescent="0.25">
      <c r="B1010" s="1"/>
      <c r="C1010" s="1"/>
      <c r="D1010" s="1"/>
    </row>
    <row r="1011" spans="2:4" x14ac:dyDescent="0.25">
      <c r="B1011" s="1"/>
      <c r="C1011" s="1"/>
      <c r="D1011" s="1"/>
    </row>
  </sheetData>
  <mergeCells count="1">
    <mergeCell ref="B2:F2"/>
  </mergeCells>
  <conditionalFormatting sqref="B6:B10">
    <cfRule type="containsText" dxfId="7" priority="1" operator="containsText" text="Overdue">
      <formula>NOT(ISERROR(SEARCH("Overdue",B6)))</formula>
    </cfRule>
    <cfRule type="containsText" dxfId="6" priority="5" operator="containsText" text="On Hold">
      <formula>NOT(ISERROR(SEARCH("On Hold",B6)))</formula>
    </cfRule>
    <cfRule type="containsText" dxfId="5" priority="6" operator="containsText" text="Complete">
      <formula>NOT(ISERROR(SEARCH("Complete",B6)))</formula>
    </cfRule>
    <cfRule type="containsText" dxfId="4" priority="7" operator="containsText" text="In Progress">
      <formula>NOT(ISERROR(SEARCH("In Progress",B6)))</formula>
    </cfRule>
    <cfRule type="containsText" dxfId="3" priority="8" operator="containsText" text="Not Started">
      <formula>NOT(ISERROR(SEARCH("Not Started",B6)))</formula>
    </cfRule>
  </conditionalFormatting>
  <conditionalFormatting sqref="D6:D9">
    <cfRule type="containsText" dxfId="2" priority="2" operator="containsText" text="Low">
      <formula>NOT(ISERROR(SEARCH("Low",D6)))</formula>
    </cfRule>
    <cfRule type="containsText" dxfId="1" priority="3" operator="containsText" text="Medium">
      <formula>NOT(ISERROR(SEARCH("Medium",D6)))</formula>
    </cfRule>
    <cfRule type="containsText" dxfId="0" priority="4" operator="containsText" text="High">
      <formula>NOT(ISERROR(SEARCH("High",D6)))</formula>
    </cfRule>
  </conditionalFormatting>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08156-7D9A-0D49-9D06-E2A81CBC04B6}">
  <sheetPr>
    <tabColor theme="1" tint="0.34998626667073579"/>
  </sheetPr>
  <dimension ref="B1:B2"/>
  <sheetViews>
    <sheetView showGridLines="0" workbookViewId="0">
      <selection activeCell="W47" sqref="W47"/>
    </sheetView>
  </sheetViews>
  <sheetFormatPr defaultColWidth="10.875" defaultRowHeight="15" x14ac:dyDescent="0.25"/>
  <cols>
    <col min="1" max="1" width="3.375" style="60" customWidth="1"/>
    <col min="2" max="2" width="88.375" style="60" customWidth="1"/>
    <col min="3" max="16384" width="10.875" style="60"/>
  </cols>
  <sheetData>
    <row r="1" spans="2:2" ht="20.100000000000001" customHeight="1" x14ac:dyDescent="0.25"/>
    <row r="2" spans="2:2" ht="105" customHeight="1" x14ac:dyDescent="0.25">
      <c r="B2" s="5" t="s">
        <v>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EXAMPLE -Project Mgmt Dashboard</vt:lpstr>
      <vt:lpstr>BLANK - Project Mgmt Dashboard</vt:lpstr>
      <vt:lpstr>Dropdown keys - DO NOT DELETE</vt:lpstr>
      <vt:lpstr>- Disclaimer -</vt:lpstr>
      <vt:lpstr>'BLANK - Project Mgmt Dashboard'!Print_Area</vt:lpstr>
      <vt:lpstr>'EXAMPLE -Project Mgmt Dashboard'!Print_Area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Kayla Franssen</cp:lastModifiedBy>
  <cp:lastPrinted>2022-09-28T00:33:52Z</cp:lastPrinted>
  <dcterms:created xsi:type="dcterms:W3CDTF">2015-02-24T20:54:23Z</dcterms:created>
  <dcterms:modified xsi:type="dcterms:W3CDTF">2024-12-10T02:49:21Z</dcterms:modified>
</cp:coreProperties>
</file>