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713"/>
  <workbookPr showInkAnnotation="0" autoCompressPictures="0"/>
  <mc:AlternateContent xmlns:mc="http://schemas.openxmlformats.org/markup-compatibility/2006">
    <mc:Choice Requires="x15">
      <x15ac:absPath xmlns:x15ac="http://schemas.microsoft.com/office/spreadsheetml/2010/11/ac" url="/Users/heatherkey/Desktop/Requirements Management 101 - Templates/"/>
    </mc:Choice>
  </mc:AlternateContent>
  <xr:revisionPtr revIDLastSave="0" documentId="13_ncr:1_{EDDCF05E-38D1-A04A-BEE7-4C14752334F4}" xr6:coauthVersionLast="47" xr6:coauthVersionMax="47" xr10:uidLastSave="{00000000-0000-0000-0000-000000000000}"/>
  <bookViews>
    <workbookView xWindow="47400" yWindow="9080" windowWidth="24100" windowHeight="21600" tabRatio="500" xr2:uid="{00000000-000D-0000-FFFF-FFFF00000000}"/>
  </bookViews>
  <sheets>
    <sheet name="Requirement Mgmt Dashboard" sheetId="1" r:id="rId1"/>
    <sheet name="BLANK - Req. Mgmt Dashboard" sheetId="7" r:id="rId2"/>
    <sheet name="Dropdown Keys - do not delete -" sheetId="9" r:id="rId3"/>
    <sheet name="- Disclaimer -" sheetId="8" r:id="rId4"/>
  </sheets>
  <externalReferences>
    <externalReference r:id="rId5"/>
    <externalReference r:id="rId6"/>
    <externalReference r:id="rId7"/>
    <externalReference r:id="rId8"/>
    <externalReference r:id="rId9"/>
  </externalReferences>
  <definedNames>
    <definedName name="end_time">'[1]Distributed Team Meeting Plan'!$E$6</definedName>
    <definedName name="LEADS_table">[2]!CRM_Leads_table[#Data]</definedName>
    <definedName name="_xlnm.Print_Area" localSheetId="1">'BLANK - Req. Mgmt Dashboard'!$B$1:$I$47</definedName>
    <definedName name="_xlnm.Print_Area" localSheetId="0">'Requirement Mgmt Dashboard'!$B$3:$I$39</definedName>
    <definedName name="Priority">'[3]Project Closeout Checklist'!#REF!</definedName>
    <definedName name="start_time">'[1]Distributed Team Meeting Plan'!$D$6</definedName>
    <definedName name="Status">'Dropdown Keys - do not delete -'!$D$5:$D$7</definedName>
    <definedName name="Type" localSheetId="3">'[4]Maintenance Work Order'!#REF!</definedName>
    <definedName name="Type" localSheetId="2">'[5]Risk Assessment &amp; Control'!#REF!</definedName>
    <definedName name="Type">'[4]Maintenance Work Order'!#REF!</definedName>
    <definedName name="valHighlight">#REF!</definedName>
    <definedName name="YesNo">'Dropdown Keys - do not delete -'!$B$5:$B$6</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11" i="7" l="1"/>
  <c r="F12" i="7"/>
  <c r="F13" i="7"/>
  <c r="F14" i="7"/>
  <c r="F15" i="7"/>
  <c r="F16" i="7"/>
  <c r="F17" i="7"/>
  <c r="F18" i="7"/>
  <c r="F19" i="7"/>
  <c r="F20" i="7"/>
  <c r="F21" i="7"/>
  <c r="F22" i="7"/>
  <c r="F23" i="7"/>
  <c r="F24" i="7"/>
  <c r="F25" i="7"/>
  <c r="F26" i="7"/>
  <c r="F27" i="7"/>
  <c r="F28" i="7"/>
  <c r="F29" i="7"/>
  <c r="F30" i="7"/>
  <c r="F13" i="1"/>
  <c r="F14" i="1"/>
  <c r="F15" i="1"/>
  <c r="F16" i="1"/>
  <c r="F17" i="1"/>
  <c r="F18" i="1"/>
  <c r="F19" i="1"/>
  <c r="F20" i="1"/>
  <c r="F21" i="1"/>
  <c r="F22" i="1"/>
  <c r="F23" i="1"/>
  <c r="F12" i="1"/>
  <c r="C46" i="7"/>
  <c r="C45" i="7"/>
  <c r="C44" i="7"/>
  <c r="C43" i="7"/>
  <c r="C38" i="7"/>
  <c r="C37" i="7"/>
  <c r="C36" i="7"/>
  <c r="C35" i="7"/>
  <c r="C34" i="7"/>
  <c r="C38" i="1"/>
  <c r="C37" i="1"/>
  <c r="C36" i="1"/>
  <c r="C31" i="1"/>
  <c r="C30" i="1"/>
  <c r="C29" i="1"/>
  <c r="C28" i="1"/>
  <c r="C27" i="1"/>
  <c r="C32" i="1"/>
  <c r="D29" i="1"/>
  <c r="C39" i="1"/>
  <c r="D37" i="1"/>
  <c r="C39" i="7"/>
  <c r="D35" i="7"/>
  <c r="D30" i="1"/>
  <c r="D31" i="1"/>
  <c r="C47" i="7"/>
  <c r="D38" i="1"/>
  <c r="D28" i="1"/>
  <c r="D36" i="1"/>
  <c r="D39" i="1"/>
  <c r="D27" i="1"/>
  <c r="D32" i="1"/>
  <c r="D36" i="7"/>
  <c r="D37" i="7"/>
  <c r="D34" i="7"/>
  <c r="D39" i="7"/>
  <c r="D38" i="7"/>
  <c r="D44" i="7"/>
  <c r="D45" i="7"/>
  <c r="D46" i="7"/>
  <c r="D43" i="7"/>
  <c r="D47" i="7"/>
</calcChain>
</file>

<file path=xl/sharedStrings.xml><?xml version="1.0" encoding="utf-8"?>
<sst xmlns="http://schemas.openxmlformats.org/spreadsheetml/2006/main" count="172" uniqueCount="72">
  <si>
    <t>TASK NAME</t>
  </si>
  <si>
    <t>STATUS</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</si>
  <si>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</si>
  <si>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</si>
  <si>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</si>
  <si>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</si>
  <si>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</si>
  <si>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</si>
  <si>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t>On Hold</t>
  </si>
  <si>
    <t>Not Started</t>
  </si>
  <si>
    <t>Task 13</t>
  </si>
  <si>
    <t>Task 14</t>
  </si>
  <si>
    <t>Task 15</t>
  </si>
  <si>
    <t>Task 16</t>
  </si>
  <si>
    <t>Task 17</t>
  </si>
  <si>
    <t>Task 18</t>
  </si>
  <si>
    <t>Task 19</t>
  </si>
  <si>
    <t>Task 20</t>
  </si>
  <si>
    <t>PRIORITY</t>
  </si>
  <si>
    <t>High</t>
  </si>
  <si>
    <t>Medium</t>
  </si>
  <si>
    <t>Low</t>
  </si>
  <si>
    <t xml:space="preserve">Change Requests </t>
  </si>
  <si>
    <t>Actions</t>
  </si>
  <si>
    <t>Decisions</t>
  </si>
  <si>
    <t>Overdue</t>
  </si>
  <si>
    <t>% COMPLETE</t>
  </si>
  <si>
    <t>DATE</t>
  </si>
  <si>
    <t>PROJECT  STATUS</t>
  </si>
  <si>
    <t>00/00/00</t>
  </si>
  <si>
    <t>DASHBOARD DATA</t>
  </si>
  <si>
    <t>TASK TABLE</t>
  </si>
  <si>
    <t>TASK STATUS %</t>
  </si>
  <si>
    <t>COUNT</t>
  </si>
  <si>
    <t>%</t>
  </si>
  <si>
    <t>END 
DATE</t>
  </si>
  <si>
    <r>
      <t>DURATION</t>
    </r>
    <r>
      <rPr>
        <sz val="9"/>
        <color theme="0"/>
        <rFont val="Century Gothic"/>
        <family val="1"/>
      </rPr>
      <t xml:space="preserve"> 
in days</t>
    </r>
  </si>
  <si>
    <t>START 
DATE</t>
  </si>
  <si>
    <t>TOTAL</t>
  </si>
  <si>
    <t>BUDGET</t>
  </si>
  <si>
    <t>PLANNED</t>
  </si>
  <si>
    <t>ACTUAL</t>
  </si>
  <si>
    <t>TASK PRIORITY %</t>
  </si>
  <si>
    <t>TASK TIMELINE</t>
  </si>
  <si>
    <t>PENDING ITEMS</t>
  </si>
  <si>
    <t>automatically populates</t>
  </si>
  <si>
    <t xml:space="preserve">Enter DASHBOARD DATA in the tables beginning at row 8.  Dashboard graphics will automatically populate.  </t>
  </si>
  <si>
    <t>ON TRACK</t>
  </si>
  <si>
    <t>CAMPAIGN NAME</t>
  </si>
  <si>
    <t>Alex B.</t>
  </si>
  <si>
    <t>Frank C.</t>
  </si>
  <si>
    <t>Jacob S.</t>
  </si>
  <si>
    <t>Kennedy K.</t>
  </si>
  <si>
    <t>Communication Plan</t>
  </si>
  <si>
    <t>Control Management Plan</t>
  </si>
  <si>
    <t>Stakeholder Baselining</t>
  </si>
  <si>
    <t>Authorization</t>
  </si>
  <si>
    <t>Gather Requirements</t>
  </si>
  <si>
    <t>Analyze Requirements</t>
  </si>
  <si>
    <t>Define Requirements</t>
  </si>
  <si>
    <t>Prioritize Requirements</t>
  </si>
  <si>
    <t xml:space="preserve">Validate &amp; Maintain Requirements </t>
  </si>
  <si>
    <t>PROJECT NAME</t>
  </si>
  <si>
    <t>No</t>
  </si>
  <si>
    <t>Yes</t>
  </si>
  <si>
    <t>YES / NO</t>
  </si>
  <si>
    <t>DROPDOWN KEYS</t>
  </si>
  <si>
    <t>REQUIREMENTS MANAGEMENT PLAN DASHBOARD TEMPLATE</t>
  </si>
  <si>
    <t>Collect Requirements Management Plan Data</t>
  </si>
  <si>
    <t>Define Requirements Activity  Process</t>
  </si>
  <si>
    <t>Requirements Management Plan Document</t>
  </si>
  <si>
    <t>REQUIREMENTS MANAGEMENT PLAN DASHBOARD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</si>
</sst>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
    <numFmt numFmtId="165" formatCode="mm/dd"/>
    <numFmt numFmtId="166" formatCode="mm/dd/yy;@"/>
  </numFmts>
  <fonts count="2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2"/>
      <color theme="1"/>
      <name val="Calibri"/>
      <family val="2"/>
      <scheme val="minor"/>
    </font>
    <font>
      <b/>
      <sz val="10"/>
      <color theme="1"/>
      <name val="Century Gothic"/>
      <family val="1"/>
    </font>
    <font>
      <sz val="11"/>
      <color theme="1"/>
      <name val="Century Gothic"/>
      <family val="1"/>
    </font>
    <font>
      <b/>
      <sz val="13"/>
      <color theme="1"/>
      <name val="Century Gothic"/>
      <family val="1"/>
    </font>
    <font>
      <sz val="16"/>
      <color theme="1"/>
      <name val="Century Gothic"/>
      <family val="1"/>
    </font>
    <font>
      <b/>
      <sz val="12"/>
      <color theme="1"/>
      <name val="Century Gothic"/>
      <family val="1"/>
    </font>
    <font>
      <b/>
      <sz val="24"/>
      <color theme="1" tint="0.34998626667073579"/>
      <name val="Century Gothic"/>
      <family val="1"/>
    </font>
    <font>
      <sz val="22"/>
      <color theme="1" tint="0.34998626667073579"/>
      <name val="Century Gothic"/>
      <family val="1"/>
    </font>
    <font>
      <sz val="11"/>
      <color indexed="8"/>
      <name val="Century Gothic"/>
      <family val="1"/>
    </font>
    <font>
      <b/>
      <sz val="20"/>
      <color theme="0" tint="-0.499984740745262"/>
      <name val="Century Gothic"/>
      <family val="1"/>
    </font>
    <font>
      <u/>
      <sz val="22"/>
      <color theme="0"/>
      <name val="Century Gothic Bold"/>
    </font>
  </fonts>
  <fills count="20">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FF0000"/>
        <bgColor indexed="64"/>
      </patternFill>
    </fill>
    <fill>
      <patternFill patternType="solid">
        <fgColor theme="7"/>
        <bgColor indexed="64"/>
      </patternFill>
    </fill>
    <fill>
      <patternFill patternType="solid">
        <fgColor rgb="FF00B0F0"/>
        <bgColor indexed="64"/>
      </patternFill>
    </fill>
    <fill>
      <patternFill patternType="solid">
        <fgColor rgb="FF92D05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7" tint="0.59999389629810485"/>
        <bgColor indexed="64"/>
      </patternFill>
    </fill>
    <fill>
      <patternFill patternType="solid">
        <fgColor rgb="FF81D6F0"/>
        <bgColor indexed="64"/>
      </patternFill>
    </fill>
    <fill>
      <patternFill patternType="solid">
        <fgColor theme="7" tint="0.39997558519241921"/>
        <bgColor indexed="64"/>
      </patternFill>
    </fill>
    <fill>
      <patternFill patternType="solid">
        <fgColor rgb="FF00EAF0"/>
        <bgColor indexed="64"/>
      </patternFill>
    </fill>
    <fill>
      <patternFill patternType="solid">
        <fgColor rgb="FFB6FBF5"/>
        <bgColor indexed="64"/>
      </patternFill>
    </fill>
  </fills>
  <borders count="10">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style="thin">
        <color theme="0" tint="-0.249977111117893"/>
      </right>
      <top style="thick">
        <color theme="0" tint="-0.249977111117893"/>
      </top>
      <bottom style="thin">
        <color theme="0" tint="-0.249977111117893"/>
      </bottom>
      <diagonal/>
    </border>
  </borders>
  <cellStyleXfs count="8">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9" fontId="10" fillId="0" borderId="0" applyFont="0" applyFill="0" applyBorder="0" applyAlignment="0" applyProtection="0"/>
    <xf numFmtId="0" fontId="1" fillId="0" borderId="0" applyNumberFormat="0" applyFill="0" applyBorder="0" applyAlignment="0" applyProtection="0"/>
  </cellStyleXfs>
  <cellXfs count="85">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4" fillId="9" borderId="1" xfId="0" applyFont="1" applyFill="1" applyBorder="1" applyAlignment="1">
      <alignment horizontal="left" vertical="center" wrapText="1" indent="1"/>
    </xf>
    <xf numFmtId="0" fontId="5" fillId="10" borderId="1" xfId="0" applyFont="1" applyFill="1" applyBorder="1" applyAlignment="1">
      <alignment horizontal="left" vertical="center" wrapText="1" indent="1" readingOrder="1"/>
    </xf>
    <xf numFmtId="0" fontId="5" fillId="11" borderId="1" xfId="0" applyFont="1" applyFill="1" applyBorder="1" applyAlignment="1">
      <alignment horizontal="left" vertical="center" wrapText="1" indent="1" readingOrder="1"/>
    </xf>
    <xf numFmtId="0" fontId="4" fillId="0" borderId="0" xfId="0" applyFont="1" applyAlignment="1">
      <alignment horizontal="left" vertical="center" indent="1"/>
    </xf>
    <xf numFmtId="0" fontId="4" fillId="2" borderId="0" xfId="0" applyFont="1" applyFill="1" applyAlignment="1">
      <alignment vertical="center" wrapText="1"/>
    </xf>
    <xf numFmtId="0" fontId="12" fillId="2" borderId="0" xfId="0" applyFont="1" applyFill="1" applyAlignment="1">
      <alignment vertical="center" wrapText="1"/>
    </xf>
    <xf numFmtId="0" fontId="12" fillId="2" borderId="0" xfId="0" applyFont="1" applyFill="1" applyAlignment="1">
      <alignment horizontal="left" vertical="center"/>
    </xf>
    <xf numFmtId="0" fontId="12" fillId="2" borderId="0" xfId="0" applyFont="1" applyFill="1" applyAlignment="1">
      <alignment horizontal="center" vertical="center" wrapText="1"/>
    </xf>
    <xf numFmtId="10" fontId="12" fillId="2" borderId="0" xfId="0" applyNumberFormat="1" applyFont="1" applyFill="1" applyAlignment="1">
      <alignment horizontal="center" vertical="center" wrapText="1"/>
    </xf>
    <xf numFmtId="0" fontId="4" fillId="0" borderId="0" xfId="0" applyFont="1" applyAlignment="1">
      <alignment vertical="center" wrapText="1"/>
    </xf>
    <xf numFmtId="0" fontId="4" fillId="0" borderId="0" xfId="0" applyFont="1" applyFill="1" applyAlignment="1">
      <alignment horizontal="left" vertical="center" wrapText="1"/>
    </xf>
    <xf numFmtId="0" fontId="14" fillId="2" borderId="0" xfId="0" applyFont="1" applyFill="1" applyAlignment="1">
      <alignment vertical="center" wrapText="1"/>
    </xf>
    <xf numFmtId="0" fontId="4" fillId="6" borderId="3" xfId="0" applyFont="1" applyFill="1" applyBorder="1" applyAlignment="1">
      <alignment horizontal="left" vertical="center" wrapText="1" indent="1"/>
    </xf>
    <xf numFmtId="0" fontId="5" fillId="2" borderId="3" xfId="0" applyFont="1" applyFill="1" applyBorder="1" applyAlignment="1">
      <alignment horizontal="left" vertical="center" wrapText="1" indent="1" readingOrder="1"/>
    </xf>
    <xf numFmtId="0" fontId="4" fillId="0" borderId="3" xfId="0" applyFont="1" applyBorder="1" applyAlignment="1">
      <alignment horizontal="left" vertical="center" wrapText="1" indent="1"/>
    </xf>
    <xf numFmtId="0" fontId="4" fillId="0" borderId="5" xfId="0" applyFont="1" applyBorder="1" applyAlignment="1">
      <alignment horizontal="left" vertical="center" wrapText="1" indent="1"/>
    </xf>
    <xf numFmtId="0" fontId="6" fillId="4" borderId="1" xfId="0" applyFont="1" applyFill="1" applyBorder="1" applyAlignment="1">
      <alignment horizontal="center" vertical="center" wrapText="1"/>
    </xf>
    <xf numFmtId="0" fontId="6" fillId="3" borderId="1" xfId="0" applyFont="1" applyFill="1" applyBorder="1" applyAlignment="1">
      <alignment horizontal="center" vertical="center" wrapText="1"/>
    </xf>
    <xf numFmtId="165" fontId="4" fillId="5"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5" fontId="5" fillId="5" borderId="1" xfId="0" applyNumberFormat="1" applyFont="1" applyFill="1" applyBorder="1" applyAlignment="1">
      <alignment horizontal="center" vertical="center" wrapText="1" readingOrder="1"/>
    </xf>
    <xf numFmtId="0" fontId="11" fillId="0" borderId="0" xfId="0" applyFont="1" applyAlignment="1">
      <alignment horizontal="right" vertical="center" indent="1"/>
    </xf>
    <xf numFmtId="3" fontId="4" fillId="0" borderId="1" xfId="0" applyNumberFormat="1" applyFont="1" applyBorder="1" applyAlignment="1">
      <alignment horizontal="left" vertical="center" indent="1"/>
    </xf>
    <xf numFmtId="3" fontId="4" fillId="0" borderId="4" xfId="0" applyNumberFormat="1" applyFont="1" applyBorder="1" applyAlignment="1">
      <alignment horizontal="left" vertical="center" indent="1"/>
    </xf>
    <xf numFmtId="0" fontId="4" fillId="12" borderId="1" xfId="0" applyFont="1" applyFill="1" applyBorder="1" applyAlignment="1">
      <alignment horizontal="left" vertical="center" indent="1"/>
    </xf>
    <xf numFmtId="0" fontId="4" fillId="8" borderId="4" xfId="0" applyFont="1" applyFill="1" applyBorder="1" applyAlignment="1">
      <alignment horizontal="left" vertical="center" indent="1"/>
    </xf>
    <xf numFmtId="0" fontId="4" fillId="0" borderId="4" xfId="0" applyFont="1" applyBorder="1" applyAlignment="1">
      <alignment horizontal="left" vertical="center" wrapText="1" indent="1"/>
    </xf>
    <xf numFmtId="1" fontId="4" fillId="5" borderId="1" xfId="0" applyNumberFormat="1" applyFont="1" applyFill="1" applyBorder="1" applyAlignment="1">
      <alignment horizontal="center" vertical="center"/>
    </xf>
    <xf numFmtId="9" fontId="4" fillId="5" borderId="1" xfId="6" applyFont="1" applyFill="1" applyBorder="1" applyAlignment="1">
      <alignment horizontal="center" vertical="center"/>
    </xf>
    <xf numFmtId="1" fontId="4" fillId="5" borderId="4" xfId="0" applyNumberFormat="1" applyFont="1" applyFill="1" applyBorder="1" applyAlignment="1">
      <alignment horizontal="center" vertical="center"/>
    </xf>
    <xf numFmtId="9" fontId="4" fillId="5" borderId="4" xfId="6" applyFont="1" applyFill="1" applyBorder="1" applyAlignment="1">
      <alignment horizontal="center" vertical="center"/>
    </xf>
    <xf numFmtId="1" fontId="11" fillId="13" borderId="8" xfId="0" applyNumberFormat="1" applyFont="1" applyFill="1" applyBorder="1" applyAlignment="1">
      <alignment horizontal="center" vertical="center"/>
    </xf>
    <xf numFmtId="9" fontId="11" fillId="13" borderId="8" xfId="6" applyFont="1" applyFill="1" applyBorder="1" applyAlignment="1">
      <alignment horizontal="center" vertical="center"/>
    </xf>
    <xf numFmtId="0" fontId="4" fillId="13" borderId="1" xfId="0" applyFont="1" applyFill="1" applyBorder="1" applyAlignment="1">
      <alignment horizontal="left" vertical="center" indent="1"/>
    </xf>
    <xf numFmtId="0" fontId="4" fillId="13" borderId="1" xfId="0" applyFont="1" applyFill="1" applyBorder="1" applyAlignment="1">
      <alignment horizontal="center" vertical="center"/>
    </xf>
    <xf numFmtId="0" fontId="13" fillId="2" borderId="0" xfId="0" applyFont="1" applyFill="1" applyBorder="1" applyAlignment="1">
      <alignment vertical="center"/>
    </xf>
    <xf numFmtId="166" fontId="13" fillId="2" borderId="0" xfId="0" applyNumberFormat="1" applyFont="1" applyFill="1" applyBorder="1" applyAlignment="1">
      <alignment horizontal="center" vertical="center" wrapText="1"/>
    </xf>
    <xf numFmtId="0" fontId="13" fillId="2" borderId="0" xfId="0" applyFont="1" applyFill="1" applyBorder="1" applyAlignment="1">
      <alignment horizontal="center" vertical="center" wrapText="1"/>
    </xf>
    <xf numFmtId="9" fontId="13" fillId="2" borderId="0" xfId="6" applyFont="1" applyFill="1" applyBorder="1" applyAlignment="1">
      <alignment horizontal="center" vertical="center" wrapText="1"/>
    </xf>
    <xf numFmtId="0" fontId="14" fillId="2" borderId="0" xfId="0" applyFont="1" applyFill="1" applyAlignment="1">
      <alignment vertical="center"/>
    </xf>
    <xf numFmtId="0" fontId="4" fillId="8" borderId="1" xfId="0" applyFont="1" applyFill="1" applyBorder="1" applyAlignment="1">
      <alignment horizontal="left" vertical="center" indent="1"/>
    </xf>
    <xf numFmtId="0" fontId="4" fillId="11" borderId="1" xfId="0" applyFont="1" applyFill="1" applyBorder="1" applyAlignment="1">
      <alignment horizontal="left" vertical="center" indent="1"/>
    </xf>
    <xf numFmtId="0" fontId="4" fillId="14" borderId="1" xfId="0" applyFont="1" applyFill="1" applyBorder="1" applyAlignment="1">
      <alignment horizontal="left" vertical="center" indent="1"/>
    </xf>
    <xf numFmtId="0" fontId="0" fillId="0" borderId="0" xfId="0" applyBorder="1" applyAlignment="1"/>
    <xf numFmtId="0" fontId="0" fillId="0" borderId="0" xfId="0" applyAlignment="1">
      <alignment horizontal="left" vertical="center" indent="1"/>
    </xf>
    <xf numFmtId="0" fontId="7" fillId="0" borderId="0" xfId="5"/>
    <xf numFmtId="166" fontId="15" fillId="2" borderId="4" xfId="0" applyNumberFormat="1" applyFont="1" applyFill="1" applyBorder="1" applyAlignment="1">
      <alignment horizontal="center" vertical="center" wrapText="1"/>
    </xf>
    <xf numFmtId="0" fontId="15" fillId="2" borderId="4" xfId="0" applyFont="1" applyFill="1" applyBorder="1" applyAlignment="1">
      <alignment horizontal="center" vertical="center" wrapText="1"/>
    </xf>
    <xf numFmtId="9" fontId="15" fillId="2" borderId="4" xfId="6" applyFont="1" applyFill="1" applyBorder="1" applyAlignment="1">
      <alignment horizontal="center" vertical="center" wrapText="1"/>
    </xf>
    <xf numFmtId="0" fontId="16" fillId="2" borderId="0" xfId="0" applyFont="1" applyFill="1" applyAlignment="1">
      <alignment vertical="center"/>
    </xf>
    <xf numFmtId="0" fontId="4" fillId="15" borderId="0" xfId="0" applyFont="1" applyFill="1" applyAlignment="1">
      <alignment horizontal="left" vertical="center" wrapText="1" indent="1"/>
    </xf>
    <xf numFmtId="0" fontId="17" fillId="2" borderId="0" xfId="0" applyFont="1" applyFill="1" applyAlignment="1">
      <alignment vertical="center" wrapText="1"/>
    </xf>
    <xf numFmtId="0" fontId="18" fillId="0" borderId="0" xfId="0" applyFont="1"/>
    <xf numFmtId="0" fontId="4" fillId="13" borderId="1" xfId="0" applyFont="1" applyFill="1" applyBorder="1" applyAlignment="1">
      <alignment horizontal="left" vertical="center" wrapText="1" indent="1"/>
    </xf>
    <xf numFmtId="0" fontId="4" fillId="17" borderId="1" xfId="0" applyFont="1" applyFill="1" applyBorder="1" applyAlignment="1">
      <alignment horizontal="left" vertical="center" wrapText="1" indent="1"/>
    </xf>
    <xf numFmtId="0" fontId="5" fillId="9" borderId="1" xfId="0" applyFont="1" applyFill="1" applyBorder="1" applyAlignment="1">
      <alignment horizontal="left" vertical="center" indent="1"/>
    </xf>
    <xf numFmtId="0" fontId="5" fillId="14" borderId="1" xfId="0" applyFont="1" applyFill="1" applyBorder="1" applyAlignment="1">
      <alignment horizontal="left" vertical="center" indent="1"/>
    </xf>
    <xf numFmtId="0" fontId="5" fillId="13" borderId="1" xfId="0" applyFont="1" applyFill="1" applyBorder="1" applyAlignment="1">
      <alignment horizontal="center" vertical="center"/>
    </xf>
    <xf numFmtId="0" fontId="5" fillId="18" borderId="1" xfId="0" applyFont="1" applyFill="1" applyBorder="1" applyAlignment="1">
      <alignment horizontal="left" vertical="center" indent="1"/>
    </xf>
    <xf numFmtId="0" fontId="5" fillId="19" borderId="1" xfId="0" applyFont="1" applyFill="1" applyBorder="1" applyAlignment="1">
      <alignment horizontal="center" vertical="center"/>
    </xf>
    <xf numFmtId="0" fontId="11" fillId="13" borderId="9" xfId="0" applyFont="1" applyFill="1" applyBorder="1" applyAlignment="1">
      <alignment horizontal="center" vertical="center" wrapText="1"/>
    </xf>
    <xf numFmtId="0" fontId="19" fillId="2" borderId="0" xfId="0" applyFont="1" applyFill="1" applyAlignment="1">
      <alignment vertical="center"/>
    </xf>
    <xf numFmtId="0" fontId="17" fillId="2" borderId="0" xfId="0" applyFont="1" applyFill="1" applyAlignment="1">
      <alignment vertical="top"/>
    </xf>
    <xf numFmtId="0" fontId="4" fillId="16" borderId="1" xfId="0" applyFont="1" applyFill="1" applyBorder="1" applyAlignment="1">
      <alignment horizontal="left" vertical="center" wrapText="1" indent="1"/>
    </xf>
    <xf numFmtId="0" fontId="5" fillId="11" borderId="4" xfId="0" applyFont="1" applyFill="1" applyBorder="1" applyAlignment="1">
      <alignment horizontal="left" vertical="center" wrapText="1" indent="1" readingOrder="1"/>
    </xf>
    <xf numFmtId="0" fontId="17" fillId="2" borderId="0" xfId="0" applyFont="1" applyFill="1" applyBorder="1" applyAlignment="1"/>
    <xf numFmtId="0" fontId="15" fillId="2" borderId="5" xfId="0" applyFont="1" applyFill="1" applyBorder="1" applyAlignment="1">
      <alignment horizontal="left" vertical="center" indent="1"/>
    </xf>
    <xf numFmtId="0" fontId="15" fillId="2" borderId="6" xfId="0" applyFont="1" applyFill="1" applyBorder="1" applyAlignment="1">
      <alignment horizontal="left" vertical="center" indent="1"/>
    </xf>
    <xf numFmtId="0" fontId="15" fillId="2" borderId="7" xfId="0" applyFont="1" applyFill="1" applyBorder="1" applyAlignment="1">
      <alignment horizontal="left" vertical="center" indent="1"/>
    </xf>
    <xf numFmtId="0" fontId="20" fillId="8" borderId="0" xfId="7" applyFont="1" applyFill="1" applyAlignment="1">
      <alignment horizontal="center" vertical="center"/>
    </xf>
  </cellXfs>
  <cellStyles count="8">
    <cellStyle name="Followed Hyperlink" xfId="2" builtinId="9" hidden="1"/>
    <cellStyle name="Followed Hyperlink" xfId="3" builtinId="9" hidden="1"/>
    <cellStyle name="Followed Hyperlink" xfId="4" builtinId="9" hidden="1"/>
    <cellStyle name="Hyperlink" xfId="1" builtinId="8" hidden="1"/>
    <cellStyle name="Hyperlink" xfId="7" builtinId="8"/>
    <cellStyle name="Normal" xfId="0" builtinId="0"/>
    <cellStyle name="Normal 2" xfId="5" xr:uid="{00000000-0005-0000-0000-000005000000}"/>
    <cellStyle name="Percent" xfId="6" builtinId="5"/>
  </cellStyles>
  <dxfs count="27">
    <dxf>
      <font>
        <color theme="1"/>
      </font>
      <fill>
        <patternFill>
          <bgColor rgb="FF92D050"/>
        </patternFill>
      </fill>
    </dxf>
    <dxf>
      <font>
        <color theme="1"/>
      </font>
      <fill>
        <patternFill>
          <bgColor rgb="FF03C25B"/>
        </patternFill>
      </fill>
    </dxf>
    <dxf>
      <fill>
        <patternFill>
          <bgColor theme="7" tint="0.39994506668294322"/>
        </patternFill>
      </fill>
    </dxf>
    <dxf>
      <fill>
        <patternFill>
          <bgColor theme="0" tint="-0.14996795556505021"/>
        </patternFill>
      </fill>
    </dxf>
    <dxf>
      <fill>
        <patternFill>
          <bgColor rgb="FF81D6F0"/>
        </patternFill>
      </fill>
    </dxf>
    <dxf>
      <fill>
        <patternFill>
          <bgColor rgb="FFABEFEA"/>
        </patternFill>
      </fill>
    </dxf>
    <dxf>
      <fill>
        <patternFill>
          <bgColor rgb="FF5EE9E7"/>
        </patternFill>
      </fill>
    </dxf>
    <dxf>
      <font>
        <color theme="1"/>
      </font>
      <fill>
        <patternFill>
          <bgColor rgb="FFFF0000"/>
        </patternFill>
      </fill>
    </dxf>
    <dxf>
      <font>
        <color theme="1"/>
      </font>
      <fill>
        <patternFill>
          <bgColor rgb="FFFFC000"/>
        </patternFill>
      </fill>
    </dxf>
    <dxf>
      <font>
        <color theme="1"/>
      </font>
      <fill>
        <patternFill>
          <bgColor rgb="FF00EAF0"/>
        </patternFill>
      </fill>
    </dxf>
    <dxf>
      <fill>
        <patternFill>
          <bgColor theme="7"/>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
      <font>
        <color theme="1"/>
      </font>
      <fill>
        <patternFill>
          <bgColor rgb="FFFF0000"/>
        </patternFill>
      </fill>
    </dxf>
    <dxf>
      <font>
        <color theme="1"/>
      </font>
      <fill>
        <patternFill>
          <bgColor rgb="FFFFC000"/>
        </patternFill>
      </fill>
    </dxf>
    <dxf>
      <font>
        <color theme="1"/>
      </font>
      <fill>
        <patternFill>
          <bgColor rgb="FF00EAF0"/>
        </patternFill>
      </fill>
    </dxf>
    <dxf>
      <font>
        <color theme="1"/>
      </font>
      <fill>
        <patternFill>
          <bgColor rgb="FFFF0000"/>
        </patternFill>
      </fill>
    </dxf>
    <dxf>
      <font>
        <color theme="1"/>
      </font>
      <fill>
        <patternFill>
          <bgColor rgb="FFFFC000"/>
        </patternFill>
      </fill>
    </dxf>
    <dxf>
      <font>
        <color theme="1"/>
      </font>
      <fill>
        <patternFill>
          <bgColor rgb="FF00EAF0"/>
        </patternFill>
      </fill>
    </dxf>
    <dxf>
      <fill>
        <patternFill>
          <bgColor rgb="FF81D6F0"/>
        </patternFill>
      </fill>
    </dxf>
    <dxf>
      <fill>
        <patternFill>
          <bgColor rgb="FF92D050"/>
        </patternFill>
      </fill>
    </dxf>
    <dxf>
      <fill>
        <patternFill>
          <bgColor rgb="FF00BD32"/>
        </patternFill>
      </fill>
    </dxf>
    <dxf>
      <fill>
        <patternFill>
          <bgColor rgb="FFD2D2D2"/>
        </patternFill>
      </fill>
    </dxf>
    <dxf>
      <fill>
        <patternFill>
          <bgColor theme="7"/>
        </patternFill>
      </fill>
    </dxf>
  </dxfs>
  <tableStyles count="0" defaultTableStyle="TableStyleMedium9" defaultPivotStyle="PivotStyleMedium4"/>
  <colors>
    <mruColors>
      <color rgb="FF00EBF1"/>
      <color rgb="FF81D6F0"/>
      <color rgb="FF00BD32"/>
      <color rgb="FFDAE2AE"/>
      <color rgb="FFFFAFAE"/>
      <color rgb="FFD2D2D2"/>
      <color rgb="FF03C15A"/>
      <color rgb="FFEAEE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tyles" Target="styles.xml"/><Relationship Id="rId5" Type="http://schemas.openxmlformats.org/officeDocument/2006/relationships/externalLink" Target="externalLinks/externalLink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'Requirement Mgmt Dashboard'!$D$11</c:f>
              <c:strCache>
                <c:ptCount val="1"/>
                <c:pt idx="0">
                  <c:v>START 
DATE</c:v>
                </c:pt>
              </c:strCache>
            </c:strRef>
          </c:tx>
          <c:spPr>
            <a:noFill/>
            <a:ln>
              <a:noFill/>
            </a:ln>
            <a:effectLst/>
          </c:spPr>
          <c:invertIfNegative val="0"/>
          <c:cat>
            <c:strRef>
              <c:f>'Requirement Mgmt Dashboard'!$B$12:$B$23</c:f>
              <c:strCache>
                <c:ptCount val="12"/>
                <c:pt idx="0">
                  <c:v>Collect Requirements Management Plan Data</c:v>
                </c:pt>
                <c:pt idx="1">
                  <c:v>Define Requirements Activity  Process</c:v>
                </c:pt>
                <c:pt idx="2">
                  <c:v>Communication Plan</c:v>
                </c:pt>
                <c:pt idx="3">
                  <c:v>Control Management Plan</c:v>
                </c:pt>
                <c:pt idx="4">
                  <c:v>Requirements Management Plan Document</c:v>
                </c:pt>
                <c:pt idx="5">
                  <c:v>Stakeholder Baselining</c:v>
                </c:pt>
                <c:pt idx="6">
                  <c:v>Authorization</c:v>
                </c:pt>
                <c:pt idx="7">
                  <c:v>Gather Requirements</c:v>
                </c:pt>
                <c:pt idx="8">
                  <c:v>Analyze Requirements</c:v>
                </c:pt>
                <c:pt idx="9">
                  <c:v>Define Requirements</c:v>
                </c:pt>
                <c:pt idx="10">
                  <c:v>Prioritize Requirements</c:v>
                </c:pt>
                <c:pt idx="11">
                  <c:v>Validate &amp; Maintain Requirements </c:v>
                </c:pt>
              </c:strCache>
            </c:strRef>
          </c:cat>
          <c:val>
            <c:numRef>
              <c:f>'Requirement Mgmt Dashboard'!$D$12:$D$23</c:f>
              <c:numCache>
                <c:formatCode>mm/dd</c:formatCode>
                <c:ptCount val="12"/>
                <c:pt idx="0">
                  <c:v>45293</c:v>
                </c:pt>
                <c:pt idx="1">
                  <c:v>45295</c:v>
                </c:pt>
                <c:pt idx="2">
                  <c:v>45298</c:v>
                </c:pt>
                <c:pt idx="3">
                  <c:v>45301</c:v>
                </c:pt>
                <c:pt idx="4">
                  <c:v>45304</c:v>
                </c:pt>
                <c:pt idx="5">
                  <c:v>45307</c:v>
                </c:pt>
                <c:pt idx="6">
                  <c:v>45310</c:v>
                </c:pt>
                <c:pt idx="7">
                  <c:v>45313</c:v>
                </c:pt>
                <c:pt idx="8">
                  <c:v>45316</c:v>
                </c:pt>
                <c:pt idx="9">
                  <c:v>45319</c:v>
                </c:pt>
                <c:pt idx="10">
                  <c:v>45322</c:v>
                </c:pt>
                <c:pt idx="11">
                  <c:v>45325</c:v>
                </c:pt>
              </c:numCache>
            </c:numRef>
          </c:val>
          <c:extLst>
            <c:ext xmlns:c16="http://schemas.microsoft.com/office/drawing/2014/chart" uri="{C3380CC4-5D6E-409C-BE32-E72D297353CC}">
              <c16:uniqueId val="{00000000-5C3D-A44D-94B3-9A6869E3CD9F}"/>
            </c:ext>
          </c:extLst>
        </c:ser>
        <c:ser>
          <c:idx val="1"/>
          <c:order val="1"/>
          <c:tx>
            <c:strRef>
              <c:f>'Requirement Mgmt Dashboard'!$F$11</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4-5C3D-A44D-94B3-9A6869E3CD9F}"/>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6-5C3D-A44D-94B3-9A6869E3CD9F}"/>
              </c:ext>
            </c:extLst>
          </c:dPt>
          <c:dPt>
            <c:idx val="11"/>
            <c:invertIfNegative val="0"/>
            <c:bubble3D val="0"/>
            <c:spPr>
              <a:solidFill>
                <a:srgbClr val="81D6F0">
                  <a:alpha val="79000"/>
                </a:srgbClr>
              </a:solidFill>
              <a:ln>
                <a:noFill/>
              </a:ln>
              <a:effectLst/>
            </c:spPr>
            <c:extLst>
              <c:ext xmlns:c16="http://schemas.microsoft.com/office/drawing/2014/chart" uri="{C3380CC4-5D6E-409C-BE32-E72D297353CC}">
                <c16:uniqueId val="{00000018-5C3D-A44D-94B3-9A6869E3CD9F}"/>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A-5C3D-A44D-94B3-9A6869E3CD9F}"/>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14-7956-514D-99D3-3E9537F022EF}"/>
              </c:ext>
            </c:extLst>
          </c:dPt>
          <c:cat>
            <c:strRef>
              <c:f>'Requirement Mgmt Dashboard'!$B$12:$B$23</c:f>
              <c:strCache>
                <c:ptCount val="12"/>
                <c:pt idx="0">
                  <c:v>Collect Requirements Management Plan Data</c:v>
                </c:pt>
                <c:pt idx="1">
                  <c:v>Define Requirements Activity  Process</c:v>
                </c:pt>
                <c:pt idx="2">
                  <c:v>Communication Plan</c:v>
                </c:pt>
                <c:pt idx="3">
                  <c:v>Control Management Plan</c:v>
                </c:pt>
                <c:pt idx="4">
                  <c:v>Requirements Management Plan Document</c:v>
                </c:pt>
                <c:pt idx="5">
                  <c:v>Stakeholder Baselining</c:v>
                </c:pt>
                <c:pt idx="6">
                  <c:v>Authorization</c:v>
                </c:pt>
                <c:pt idx="7">
                  <c:v>Gather Requirements</c:v>
                </c:pt>
                <c:pt idx="8">
                  <c:v>Analyze Requirements</c:v>
                </c:pt>
                <c:pt idx="9">
                  <c:v>Define Requirements</c:v>
                </c:pt>
                <c:pt idx="10">
                  <c:v>Prioritize Requirements</c:v>
                </c:pt>
                <c:pt idx="11">
                  <c:v>Validate &amp; Maintain Requirements </c:v>
                </c:pt>
              </c:strCache>
            </c:strRef>
          </c:cat>
          <c:val>
            <c:numRef>
              <c:f>'Requirement Mgmt Dashboard'!$F$12:$F$23</c:f>
              <c:numCache>
                <c:formatCode>0</c:formatCode>
                <c:ptCount val="12"/>
                <c:pt idx="0">
                  <c:v>7</c:v>
                </c:pt>
                <c:pt idx="1">
                  <c:v>8</c:v>
                </c:pt>
                <c:pt idx="2">
                  <c:v>5</c:v>
                </c:pt>
                <c:pt idx="3">
                  <c:v>6</c:v>
                </c:pt>
                <c:pt idx="4">
                  <c:v>8</c:v>
                </c:pt>
                <c:pt idx="5">
                  <c:v>14</c:v>
                </c:pt>
                <c:pt idx="6">
                  <c:v>14</c:v>
                </c:pt>
                <c:pt idx="7">
                  <c:v>19</c:v>
                </c:pt>
                <c:pt idx="8">
                  <c:v>12</c:v>
                </c:pt>
                <c:pt idx="9">
                  <c:v>10</c:v>
                </c:pt>
                <c:pt idx="10">
                  <c:v>3</c:v>
                </c:pt>
                <c:pt idx="11">
                  <c:v>2</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17-7C70-0047-867B-298EBAFAC2FD}"/>
              </c:ext>
            </c:extLst>
          </c:dPt>
          <c:dPt>
            <c:idx val="1"/>
            <c:bubble3D val="0"/>
            <c:spPr>
              <a:solidFill>
                <a:srgbClr val="92D050"/>
              </a:solidFill>
            </c:spPr>
            <c:extLst>
              <c:ext xmlns:c16="http://schemas.microsoft.com/office/drawing/2014/chart" uri="{C3380CC4-5D6E-409C-BE32-E72D297353CC}">
                <c16:uniqueId val="{00000018-7C70-0047-867B-298EBAFAC2FD}"/>
              </c:ext>
            </c:extLst>
          </c:dPt>
          <c:dPt>
            <c:idx val="2"/>
            <c:bubble3D val="0"/>
            <c:spPr>
              <a:solidFill>
                <a:srgbClr val="00BD32"/>
              </a:solidFill>
            </c:spPr>
            <c:extLst>
              <c:ext xmlns:c16="http://schemas.microsoft.com/office/drawing/2014/chart" uri="{C3380CC4-5D6E-409C-BE32-E72D297353CC}">
                <c16:uniqueId val="{00000019-7C70-0047-867B-298EBAFAC2FD}"/>
              </c:ext>
            </c:extLst>
          </c:dPt>
          <c:dPt>
            <c:idx val="3"/>
            <c:bubble3D val="0"/>
            <c:spPr>
              <a:solidFill>
                <a:schemeClr val="accent4"/>
              </a:solidFill>
            </c:spPr>
            <c:extLst>
              <c:ext xmlns:c16="http://schemas.microsoft.com/office/drawing/2014/chart" uri="{C3380CC4-5D6E-409C-BE32-E72D297353CC}">
                <c16:uniqueId val="{0000001A-7C70-0047-867B-298EBAFAC2FD}"/>
              </c:ext>
            </c:extLst>
          </c:dPt>
          <c:dPt>
            <c:idx val="4"/>
            <c:bubble3D val="0"/>
            <c:spPr>
              <a:solidFill>
                <a:srgbClr val="D2D2D2"/>
              </a:solidFill>
            </c:spPr>
            <c:extLst>
              <c:ext xmlns:c16="http://schemas.microsoft.com/office/drawing/2014/chart" uri="{C3380CC4-5D6E-409C-BE32-E72D297353CC}">
                <c16:uniqueId val="{0000001B-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'Requirement Mgmt Dashboard'!$B$27:$B$31</c:f>
              <c:strCache>
                <c:ptCount val="5"/>
                <c:pt idx="0">
                  <c:v>Not Started</c:v>
                </c:pt>
                <c:pt idx="1">
                  <c:v>In Progress</c:v>
                </c:pt>
                <c:pt idx="2">
                  <c:v>Complete</c:v>
                </c:pt>
                <c:pt idx="3">
                  <c:v>Overdue</c:v>
                </c:pt>
                <c:pt idx="4">
                  <c:v>On Hold</c:v>
                </c:pt>
              </c:strCache>
            </c:strRef>
          </c:cat>
          <c:val>
            <c:numRef>
              <c:f>'Requirement Mgmt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6-7C70-0047-867B-298EBAFAC2FD}"/>
            </c:ext>
          </c:extLst>
        </c:ser>
        <c:ser>
          <c:idx val="0"/>
          <c:order val="1"/>
          <c:dPt>
            <c:idx val="0"/>
            <c:bubble3D val="0"/>
            <c:spPr>
              <a:solidFill>
                <a:srgbClr val="81D6F0"/>
              </a:solidFill>
            </c:spPr>
            <c:extLst>
              <c:ext xmlns:c16="http://schemas.microsoft.com/office/drawing/2014/chart" uri="{C3380CC4-5D6E-409C-BE32-E72D297353CC}">
                <c16:uniqueId val="{0000000C-7C70-0047-867B-298EBAFAC2FD}"/>
              </c:ext>
            </c:extLst>
          </c:dPt>
          <c:dPt>
            <c:idx val="1"/>
            <c:bubble3D val="0"/>
            <c:spPr>
              <a:solidFill>
                <a:srgbClr val="92D050"/>
              </a:solidFill>
            </c:spPr>
            <c:extLst>
              <c:ext xmlns:c16="http://schemas.microsoft.com/office/drawing/2014/chart" uri="{C3380CC4-5D6E-409C-BE32-E72D297353CC}">
                <c16:uniqueId val="{0000000E-7C70-0047-867B-298EBAFAC2FD}"/>
              </c:ext>
            </c:extLst>
          </c:dPt>
          <c:dPt>
            <c:idx val="2"/>
            <c:bubble3D val="0"/>
            <c:spPr>
              <a:solidFill>
                <a:srgbClr val="00BD32"/>
              </a:solidFill>
            </c:spPr>
            <c:extLst>
              <c:ext xmlns:c16="http://schemas.microsoft.com/office/drawing/2014/chart" uri="{C3380CC4-5D6E-409C-BE32-E72D297353CC}">
                <c16:uniqueId val="{00000010-7C70-0047-867B-298EBAFAC2FD}"/>
              </c:ext>
            </c:extLst>
          </c:dPt>
          <c:dPt>
            <c:idx val="3"/>
            <c:bubble3D val="0"/>
            <c:spPr>
              <a:solidFill>
                <a:schemeClr val="accent4"/>
              </a:solidFill>
            </c:spPr>
            <c:extLst>
              <c:ext xmlns:c16="http://schemas.microsoft.com/office/drawing/2014/chart" uri="{C3380CC4-5D6E-409C-BE32-E72D297353CC}">
                <c16:uniqueId val="{00000012-7C70-0047-867B-298EBAFAC2FD}"/>
              </c:ext>
            </c:extLst>
          </c:dPt>
          <c:dPt>
            <c:idx val="4"/>
            <c:bubble3D val="0"/>
            <c:spPr>
              <a:solidFill>
                <a:srgbClr val="D2D2D2"/>
              </a:solidFill>
            </c:spPr>
            <c:extLst>
              <c:ext xmlns:c16="http://schemas.microsoft.com/office/drawing/2014/chart" uri="{C3380CC4-5D6E-409C-BE32-E72D297353CC}">
                <c16:uniqueId val="{00000014-7C70-0047-867B-298EBAFAC2F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'Requirement Mgmt Dashboard'!$B$27:$B$31</c:f>
              <c:strCache>
                <c:ptCount val="5"/>
                <c:pt idx="0">
                  <c:v>Not Started</c:v>
                </c:pt>
                <c:pt idx="1">
                  <c:v>In Progress</c:v>
                </c:pt>
                <c:pt idx="2">
                  <c:v>Complete</c:v>
                </c:pt>
                <c:pt idx="3">
                  <c:v>Overdue</c:v>
                </c:pt>
                <c:pt idx="4">
                  <c:v>On Hold</c:v>
                </c:pt>
              </c:strCache>
            </c:strRef>
          </c:cat>
          <c:val>
            <c:numRef>
              <c:f>'Requirement Mgmt Dashboard'!$C$27:$C$31</c:f>
              <c:numCache>
                <c:formatCode>0</c:formatCode>
                <c:ptCount val="5"/>
                <c:pt idx="0">
                  <c:v>2</c:v>
                </c:pt>
                <c:pt idx="1">
                  <c:v>3</c:v>
                </c:pt>
                <c:pt idx="2">
                  <c:v>5</c:v>
                </c:pt>
                <c:pt idx="3">
                  <c:v>1</c:v>
                </c:pt>
                <c:pt idx="4">
                  <c:v>1</c:v>
                </c:pt>
              </c:numCache>
            </c:numRef>
          </c:val>
          <c:extLst>
            <c:ext xmlns:c16="http://schemas.microsoft.com/office/drawing/2014/chart" uri="{C3380CC4-5D6E-409C-BE32-E72D297353CC}">
              <c16:uniqueId val="{00000015-7C70-0047-867B-298EBAFAC2F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8198141215954561"/>
          <c:y val="0.29364341957255341"/>
          <c:w val="0.74659179897594763"/>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1F9C-1242-A00A-B5FD633B82D2}"/>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1F9C-1242-A00A-B5FD633B82D2}"/>
              </c:ext>
            </c:extLst>
          </c:dPt>
          <c:cat>
            <c:strRef>
              <c:f>'Requirement Mgmt Dashboard'!$F$26:$F$27</c:f>
              <c:strCache>
                <c:ptCount val="2"/>
                <c:pt idx="0">
                  <c:v>PLANNED</c:v>
                </c:pt>
                <c:pt idx="1">
                  <c:v>ACTUAL</c:v>
                </c:pt>
              </c:strCache>
            </c:strRef>
          </c:cat>
          <c:val>
            <c:numRef>
              <c:f>'Requirement Mgmt Dashboard'!$G$26:$G$27</c:f>
              <c:numCache>
                <c:formatCode>#,##0</c:formatCode>
                <c:ptCount val="2"/>
                <c:pt idx="0">
                  <c:v>80000</c:v>
                </c:pt>
                <c:pt idx="1">
                  <c:v>50000</c:v>
                </c:pt>
              </c:numCache>
            </c:numRef>
          </c:val>
          <c:extLst>
            <c:ext xmlns:c16="http://schemas.microsoft.com/office/drawing/2014/chart" uri="{C3380CC4-5D6E-409C-BE32-E72D297353CC}">
              <c16:uniqueId val="{00000004-1F9C-1242-A00A-B5FD633B82D2}"/>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8DB5-A04E-A6EE-1CDBA827B6F4}"/>
              </c:ext>
            </c:extLst>
          </c:dPt>
          <c:dPt>
            <c:idx val="1"/>
            <c:invertIfNegative val="0"/>
            <c:bubble3D val="0"/>
            <c:spPr>
              <a:solidFill>
                <a:srgbClr val="00BD32"/>
              </a:solidFill>
            </c:spPr>
            <c:extLst>
              <c:ext xmlns:c16="http://schemas.microsoft.com/office/drawing/2014/chart" uri="{C3380CC4-5D6E-409C-BE32-E72D297353CC}">
                <c16:uniqueId val="{00000003-8DB5-A04E-A6EE-1CDBA827B6F4}"/>
              </c:ext>
            </c:extLst>
          </c:dPt>
          <c:dPt>
            <c:idx val="2"/>
            <c:invertIfNegative val="0"/>
            <c:bubble3D val="0"/>
            <c:spPr>
              <a:solidFill>
                <a:schemeClr val="accent4"/>
              </a:solidFill>
            </c:spPr>
            <c:extLst>
              <c:ext xmlns:c16="http://schemas.microsoft.com/office/drawing/2014/chart" uri="{C3380CC4-5D6E-409C-BE32-E72D297353CC}">
                <c16:uniqueId val="{00000005-8DB5-A04E-A6EE-1CDBA827B6F4}"/>
              </c:ext>
            </c:extLst>
          </c:dPt>
          <c:cat>
            <c:strRef>
              <c:f>'Requirement Mgmt Dashboard'!$F$35:$F$37</c:f>
              <c:strCache>
                <c:ptCount val="3"/>
                <c:pt idx="0">
                  <c:v>Decisions</c:v>
                </c:pt>
                <c:pt idx="1">
                  <c:v>Actions</c:v>
                </c:pt>
                <c:pt idx="2">
                  <c:v>Change Requests </c:v>
                </c:pt>
              </c:strCache>
            </c:strRef>
          </c:cat>
          <c:val>
            <c:numRef>
              <c:f>'Requirement Mgmt Dashboard'!$G$35:$G$37</c:f>
              <c:numCache>
                <c:formatCode>#,##0</c:formatCode>
                <c:ptCount val="3"/>
                <c:pt idx="0">
                  <c:v>5</c:v>
                </c:pt>
                <c:pt idx="1">
                  <c:v>2</c:v>
                </c:pt>
                <c:pt idx="2">
                  <c:v>4</c:v>
                </c:pt>
              </c:numCache>
            </c:numRef>
          </c:val>
          <c:extLst>
            <c:ext xmlns:c16="http://schemas.microsoft.com/office/drawing/2014/chart" uri="{C3380CC4-5D6E-409C-BE32-E72D297353CC}">
              <c16:uniqueId val="{00000006-8DB5-A04E-A6EE-1CDBA827B6F4}"/>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058-7141-9BF3-9B56FCBC90D1}"/>
              </c:ext>
            </c:extLst>
          </c:dPt>
          <c:dPt>
            <c:idx val="1"/>
            <c:bubble3D val="0"/>
            <c:spPr>
              <a:solidFill>
                <a:schemeClr val="accent4">
                  <a:lumMod val="60000"/>
                  <a:lumOff val="40000"/>
                </a:schemeClr>
              </a:solidFill>
            </c:spPr>
            <c:extLst>
              <c:ext xmlns:c16="http://schemas.microsoft.com/office/drawing/2014/chart" uri="{C3380CC4-5D6E-409C-BE32-E72D297353CC}">
                <c16:uniqueId val="{00000003-6058-7141-9BF3-9B56FCBC90D1}"/>
              </c:ext>
            </c:extLst>
          </c:dPt>
          <c:dPt>
            <c:idx val="2"/>
            <c:bubble3D val="0"/>
            <c:spPr>
              <a:solidFill>
                <a:srgbClr val="00EBF1"/>
              </a:solidFill>
            </c:spPr>
            <c:extLst>
              <c:ext xmlns:c16="http://schemas.microsoft.com/office/drawing/2014/chart" uri="{C3380CC4-5D6E-409C-BE32-E72D297353CC}">
                <c16:uniqueId val="{00000005-6058-7141-9BF3-9B56FCBC90D1}"/>
              </c:ext>
            </c:extLst>
          </c:dPt>
          <c:dPt>
            <c:idx val="3"/>
            <c:bubble3D val="0"/>
            <c:spPr>
              <a:solidFill>
                <a:schemeClr val="bg1"/>
              </a:solidFill>
            </c:spPr>
            <c:extLst>
              <c:ext xmlns:c16="http://schemas.microsoft.com/office/drawing/2014/chart" uri="{C3380CC4-5D6E-409C-BE32-E72D297353CC}">
                <c16:uniqueId val="{00000007-6058-7141-9BF3-9B56FCBC90D1}"/>
              </c:ext>
            </c:extLst>
          </c:dPt>
          <c:dPt>
            <c:idx val="4"/>
            <c:bubble3D val="0"/>
            <c:spPr>
              <a:solidFill>
                <a:srgbClr val="D2D2D2"/>
              </a:solidFill>
            </c:spPr>
            <c:extLst>
              <c:ext xmlns:c16="http://schemas.microsoft.com/office/drawing/2014/chart" uri="{C3380CC4-5D6E-409C-BE32-E72D297353CC}">
                <c16:uniqueId val="{00000009-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'Requirement Mgmt Dashboard'!$B$36:$B$38</c:f>
              <c:strCache>
                <c:ptCount val="3"/>
                <c:pt idx="0">
                  <c:v>High</c:v>
                </c:pt>
                <c:pt idx="1">
                  <c:v>Medium</c:v>
                </c:pt>
                <c:pt idx="2">
                  <c:v>Low</c:v>
                </c:pt>
              </c:strCache>
            </c:strRef>
          </c:cat>
          <c:val>
            <c:numRef>
              <c:f>'Requirement Mgmt Dashboard'!$C$36:$C$38</c:f>
              <c:numCache>
                <c:formatCode>0</c:formatCode>
                <c:ptCount val="3"/>
                <c:pt idx="0">
                  <c:v>6</c:v>
                </c:pt>
                <c:pt idx="1">
                  <c:v>3</c:v>
                </c:pt>
                <c:pt idx="2">
                  <c:v>3</c:v>
                </c:pt>
              </c:numCache>
            </c:numRef>
          </c:val>
          <c:extLst>
            <c:ext xmlns:c16="http://schemas.microsoft.com/office/drawing/2014/chart" uri="{C3380CC4-5D6E-409C-BE32-E72D297353CC}">
              <c16:uniqueId val="{0000000A-6058-7141-9BF3-9B56FCBC90D1}"/>
            </c:ext>
          </c:extLst>
        </c:ser>
        <c:ser>
          <c:idx val="0"/>
          <c:order val="1"/>
          <c:dPt>
            <c:idx val="0"/>
            <c:bubble3D val="0"/>
            <c:spPr>
              <a:solidFill>
                <a:srgbClr val="81D6F0"/>
              </a:solidFill>
            </c:spPr>
            <c:extLst>
              <c:ext xmlns:c16="http://schemas.microsoft.com/office/drawing/2014/chart" uri="{C3380CC4-5D6E-409C-BE32-E72D297353CC}">
                <c16:uniqueId val="{0000000C-6058-7141-9BF3-9B56FCBC90D1}"/>
              </c:ext>
            </c:extLst>
          </c:dPt>
          <c:dPt>
            <c:idx val="1"/>
            <c:bubble3D val="0"/>
            <c:spPr>
              <a:solidFill>
                <a:srgbClr val="92D050"/>
              </a:solidFill>
            </c:spPr>
            <c:extLst>
              <c:ext xmlns:c16="http://schemas.microsoft.com/office/drawing/2014/chart" uri="{C3380CC4-5D6E-409C-BE32-E72D297353CC}">
                <c16:uniqueId val="{0000000E-6058-7141-9BF3-9B56FCBC90D1}"/>
              </c:ext>
            </c:extLst>
          </c:dPt>
          <c:dPt>
            <c:idx val="2"/>
            <c:bubble3D val="0"/>
            <c:spPr>
              <a:solidFill>
                <a:srgbClr val="00BD32"/>
              </a:solidFill>
            </c:spPr>
            <c:extLst>
              <c:ext xmlns:c16="http://schemas.microsoft.com/office/drawing/2014/chart" uri="{C3380CC4-5D6E-409C-BE32-E72D297353CC}">
                <c16:uniqueId val="{00000010-6058-7141-9BF3-9B56FCBC90D1}"/>
              </c:ext>
            </c:extLst>
          </c:dPt>
          <c:dPt>
            <c:idx val="3"/>
            <c:bubble3D val="0"/>
            <c:spPr>
              <a:solidFill>
                <a:schemeClr val="accent4"/>
              </a:solidFill>
            </c:spPr>
            <c:extLst>
              <c:ext xmlns:c16="http://schemas.microsoft.com/office/drawing/2014/chart" uri="{C3380CC4-5D6E-409C-BE32-E72D297353CC}">
                <c16:uniqueId val="{00000012-6058-7141-9BF3-9B56FCBC90D1}"/>
              </c:ext>
            </c:extLst>
          </c:dPt>
          <c:dPt>
            <c:idx val="4"/>
            <c:bubble3D val="0"/>
            <c:spPr>
              <a:solidFill>
                <a:srgbClr val="D2D2D2"/>
              </a:solidFill>
            </c:spPr>
            <c:extLst>
              <c:ext xmlns:c16="http://schemas.microsoft.com/office/drawing/2014/chart" uri="{C3380CC4-5D6E-409C-BE32-E72D297353CC}">
                <c16:uniqueId val="{00000014-6058-7141-9BF3-9B56FCBC90D1}"/>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'Requirement Mgmt Dashboard'!$B$36:$B$38</c:f>
              <c:strCache>
                <c:ptCount val="3"/>
                <c:pt idx="0">
                  <c:v>High</c:v>
                </c:pt>
                <c:pt idx="1">
                  <c:v>Medium</c:v>
                </c:pt>
                <c:pt idx="2">
                  <c:v>Low</c:v>
                </c:pt>
              </c:strCache>
            </c:strRef>
          </c:cat>
          <c:val>
            <c:numRef>
              <c:f>'Requirement Mgmt Dashboard'!$C$36:$C$38</c:f>
              <c:numCache>
                <c:formatCode>0</c:formatCode>
                <c:ptCount val="3"/>
                <c:pt idx="0">
                  <c:v>6</c:v>
                </c:pt>
                <c:pt idx="1">
                  <c:v>3</c:v>
                </c:pt>
                <c:pt idx="2">
                  <c:v>3</c:v>
                </c:pt>
              </c:numCache>
            </c:numRef>
          </c:val>
          <c:extLst>
            <c:ext xmlns:c16="http://schemas.microsoft.com/office/drawing/2014/chart" uri="{C3380CC4-5D6E-409C-BE32-E72D297353CC}">
              <c16:uniqueId val="{00000015-6058-7141-9BF3-9B56FCBC90D1}"/>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Req. Mgmt Dashboard'!$D$10</c:f>
              <c:strCache>
                <c:ptCount val="1"/>
                <c:pt idx="0">
                  <c:v>START 
DATE</c:v>
                </c:pt>
              </c:strCache>
            </c:strRef>
          </c:tx>
          <c:spPr>
            <a:noFill/>
            <a:ln>
              <a:noFill/>
            </a:ln>
            <a:effectLst/>
          </c:spPr>
          <c:invertIfNegative val="0"/>
          <c:cat>
            <c:strRef>
              <c:f>'BLANK - Req. Mgmt Dashboard'!$B$11:$B$30</c:f>
              <c:strCache>
                <c:ptCount val="20"/>
                <c:pt idx="0">
                  <c:v>Collect Requirements Management Plan Data</c:v>
                </c:pt>
                <c:pt idx="1">
                  <c:v>Define Requirements Activity  Process</c:v>
                </c:pt>
                <c:pt idx="2">
                  <c:v>Communication Plan</c:v>
                </c:pt>
                <c:pt idx="3">
                  <c:v>Control Management Plan</c:v>
                </c:pt>
                <c:pt idx="4">
                  <c:v>Requirements Management Plan Document</c:v>
                </c:pt>
                <c:pt idx="5">
                  <c:v>Stakeholder Baselining</c:v>
                </c:pt>
                <c:pt idx="6">
                  <c:v>Authorization</c:v>
                </c:pt>
                <c:pt idx="7">
                  <c:v>Gather Requirements</c:v>
                </c:pt>
                <c:pt idx="8">
                  <c:v>Analyze Requirements</c:v>
                </c:pt>
                <c:pt idx="9">
                  <c:v>Define Requirements</c:v>
                </c:pt>
                <c:pt idx="10">
                  <c:v>Prioritize Requirements</c:v>
                </c:pt>
                <c:pt idx="11">
                  <c:v>Validate &amp; Maintain Requirements </c:v>
                </c:pt>
                <c:pt idx="12">
                  <c:v>Task 13</c:v>
                </c:pt>
                <c:pt idx="13">
                  <c:v>Task 14</c:v>
                </c:pt>
                <c:pt idx="14">
                  <c:v>Task 15</c:v>
                </c:pt>
                <c:pt idx="15">
                  <c:v>Task 16</c:v>
                </c:pt>
                <c:pt idx="16">
                  <c:v>Task 17</c:v>
                </c:pt>
                <c:pt idx="17">
                  <c:v>Task 18</c:v>
                </c:pt>
                <c:pt idx="18">
                  <c:v>Task 19</c:v>
                </c:pt>
                <c:pt idx="19">
                  <c:v>Task 20</c:v>
                </c:pt>
              </c:strCache>
            </c:strRef>
          </c:cat>
          <c:val>
            <c:numRef>
              <c:f>'BLANK - Req. Mgmt Dashboard'!$D$11:$D$30</c:f>
              <c:numCache>
                <c:formatCode>mm/dd</c:formatCode>
                <c:ptCount val="20"/>
              </c:numCache>
            </c:numRef>
          </c:val>
          <c:extLst>
            <c:ext xmlns:c16="http://schemas.microsoft.com/office/drawing/2014/chart" uri="{C3380CC4-5D6E-409C-BE32-E72D297353CC}">
              <c16:uniqueId val="{00000000-2F81-A049-A257-A59A1847A9D3}"/>
            </c:ext>
          </c:extLst>
        </c:ser>
        <c:ser>
          <c:idx val="1"/>
          <c:order val="1"/>
          <c:tx>
            <c:strRef>
              <c:f>'BLANK - Req. Mgmt Dashboard'!$F$10</c:f>
              <c:strCache>
                <c:ptCount val="1"/>
                <c:pt idx="0">
                  <c:v>DURATION 
in days</c:v>
                </c:pt>
              </c:strCache>
            </c:strRef>
          </c:tx>
          <c:spPr>
            <a:solidFill>
              <a:srgbClr val="03C15A">
                <a:alpha val="79000"/>
              </a:srgbClr>
            </a:solidFill>
            <a:ln>
              <a:noFill/>
            </a:ln>
            <a:effectLst/>
          </c:spPr>
          <c:invertIfNegative val="0"/>
          <c:dPt>
            <c:idx val="0"/>
            <c:invertIfNegative val="0"/>
            <c:bubble3D val="0"/>
            <c:extLst>
              <c:ext xmlns:c16="http://schemas.microsoft.com/office/drawing/2014/chart" uri="{C3380CC4-5D6E-409C-BE32-E72D297353CC}">
                <c16:uniqueId val="{00000001-2F81-A049-A257-A59A1847A9D3}"/>
              </c:ext>
            </c:extLst>
          </c:dPt>
          <c:dPt>
            <c:idx val="1"/>
            <c:invertIfNegative val="0"/>
            <c:bubble3D val="0"/>
            <c:spPr>
              <a:solidFill>
                <a:srgbClr val="00B050">
                  <a:alpha val="79000"/>
                </a:srgbClr>
              </a:solidFill>
              <a:ln>
                <a:noFill/>
              </a:ln>
              <a:effectLst/>
            </c:spPr>
            <c:extLst>
              <c:ext xmlns:c16="http://schemas.microsoft.com/office/drawing/2014/chart" uri="{C3380CC4-5D6E-409C-BE32-E72D297353CC}">
                <c16:uniqueId val="{00000003-2F81-A049-A257-A59A1847A9D3}"/>
              </c:ext>
            </c:extLst>
          </c:dPt>
          <c:dPt>
            <c:idx val="2"/>
            <c:invertIfNegative val="0"/>
            <c:bubble3D val="0"/>
            <c:extLst>
              <c:ext xmlns:c16="http://schemas.microsoft.com/office/drawing/2014/chart" uri="{C3380CC4-5D6E-409C-BE32-E72D297353CC}">
                <c16:uniqueId val="{00000004-2F81-A049-A257-A59A1847A9D3}"/>
              </c:ext>
            </c:extLst>
          </c:dPt>
          <c:dPt>
            <c:idx val="3"/>
            <c:invertIfNegative val="0"/>
            <c:bubble3D val="0"/>
            <c:spPr>
              <a:solidFill>
                <a:srgbClr val="00B050">
                  <a:alpha val="79000"/>
                </a:srgbClr>
              </a:solidFill>
              <a:ln>
                <a:noFill/>
              </a:ln>
              <a:effectLst/>
            </c:spPr>
            <c:extLst>
              <c:ext xmlns:c16="http://schemas.microsoft.com/office/drawing/2014/chart" uri="{C3380CC4-5D6E-409C-BE32-E72D297353CC}">
                <c16:uniqueId val="{00000006-2F81-A049-A257-A59A1847A9D3}"/>
              </c:ext>
            </c:extLst>
          </c:dPt>
          <c:dPt>
            <c:idx val="4"/>
            <c:invertIfNegative val="0"/>
            <c:bubble3D val="0"/>
            <c:extLst>
              <c:ext xmlns:c16="http://schemas.microsoft.com/office/drawing/2014/chart" uri="{C3380CC4-5D6E-409C-BE32-E72D297353CC}">
                <c16:uniqueId val="{00000007-2F81-A049-A257-A59A1847A9D3}"/>
              </c:ext>
            </c:extLst>
          </c:dPt>
          <c:dPt>
            <c:idx val="5"/>
            <c:invertIfNegative val="0"/>
            <c:bubble3D val="0"/>
            <c:spPr>
              <a:solidFill>
                <a:srgbClr val="92D050">
                  <a:alpha val="79000"/>
                </a:srgbClr>
              </a:solidFill>
              <a:ln>
                <a:noFill/>
              </a:ln>
              <a:effectLst/>
            </c:spPr>
            <c:extLst>
              <c:ext xmlns:c16="http://schemas.microsoft.com/office/drawing/2014/chart" uri="{C3380CC4-5D6E-409C-BE32-E72D297353CC}">
                <c16:uniqueId val="{00000009-2F81-A049-A257-A59A1847A9D3}"/>
              </c:ext>
            </c:extLst>
          </c:dPt>
          <c:dPt>
            <c:idx val="6"/>
            <c:invertIfNegative val="0"/>
            <c:bubble3D val="0"/>
            <c:spPr>
              <a:solidFill>
                <a:srgbClr val="92D050">
                  <a:alpha val="79000"/>
                </a:srgbClr>
              </a:solidFill>
              <a:ln>
                <a:noFill/>
              </a:ln>
              <a:effectLst/>
            </c:spPr>
            <c:extLst>
              <c:ext xmlns:c16="http://schemas.microsoft.com/office/drawing/2014/chart" uri="{C3380CC4-5D6E-409C-BE32-E72D297353CC}">
                <c16:uniqueId val="{0000000B-2F81-A049-A257-A59A1847A9D3}"/>
              </c:ext>
            </c:extLst>
          </c:dPt>
          <c:dPt>
            <c:idx val="7"/>
            <c:invertIfNegative val="0"/>
            <c:bubble3D val="0"/>
            <c:spPr>
              <a:solidFill>
                <a:srgbClr val="92D050">
                  <a:alpha val="79000"/>
                </a:srgbClr>
              </a:solidFill>
              <a:ln>
                <a:noFill/>
              </a:ln>
              <a:effectLst/>
            </c:spPr>
            <c:extLst>
              <c:ext xmlns:c16="http://schemas.microsoft.com/office/drawing/2014/chart" uri="{C3380CC4-5D6E-409C-BE32-E72D297353CC}">
                <c16:uniqueId val="{0000000D-2F81-A049-A257-A59A1847A9D3}"/>
              </c:ext>
            </c:extLst>
          </c:dPt>
          <c:dPt>
            <c:idx val="8"/>
            <c:invertIfNegative val="0"/>
            <c:bubble3D val="0"/>
            <c:spPr>
              <a:solidFill>
                <a:srgbClr val="92D050">
                  <a:alpha val="79000"/>
                </a:srgbClr>
              </a:solidFill>
              <a:ln>
                <a:noFill/>
              </a:ln>
              <a:effectLst/>
            </c:spPr>
            <c:extLst>
              <c:ext xmlns:c16="http://schemas.microsoft.com/office/drawing/2014/chart" uri="{C3380CC4-5D6E-409C-BE32-E72D297353CC}">
                <c16:uniqueId val="{0000000F-2F81-A049-A257-A59A1847A9D3}"/>
              </c:ext>
            </c:extLst>
          </c:dPt>
          <c:dPt>
            <c:idx val="9"/>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1-2F81-A049-A257-A59A1847A9D3}"/>
              </c:ext>
            </c:extLst>
          </c:dPt>
          <c:dPt>
            <c:idx val="10"/>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3-2F81-A049-A257-A59A1847A9D3}"/>
              </c:ext>
            </c:extLst>
          </c:dPt>
          <c:dPt>
            <c:idx val="11"/>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5-2F81-A049-A257-A59A1847A9D3}"/>
              </c:ext>
            </c:extLst>
          </c:dPt>
          <c:dPt>
            <c:idx val="12"/>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7-2F81-A049-A257-A59A1847A9D3}"/>
              </c:ext>
            </c:extLst>
          </c:dPt>
          <c:dPt>
            <c:idx val="13"/>
            <c:invertIfNegative val="0"/>
            <c:bubble3D val="0"/>
            <c:spPr>
              <a:solidFill>
                <a:schemeClr val="accent4">
                  <a:lumMod val="60000"/>
                  <a:lumOff val="40000"/>
                  <a:alpha val="79000"/>
                </a:schemeClr>
              </a:solidFill>
              <a:ln>
                <a:noFill/>
              </a:ln>
              <a:effectLst/>
            </c:spPr>
            <c:extLst>
              <c:ext xmlns:c16="http://schemas.microsoft.com/office/drawing/2014/chart" uri="{C3380CC4-5D6E-409C-BE32-E72D297353CC}">
                <c16:uniqueId val="{00000019-2F81-A049-A257-A59A1847A9D3}"/>
              </c:ext>
            </c:extLst>
          </c:dPt>
          <c:dPt>
            <c:idx val="14"/>
            <c:invertIfNegative val="0"/>
            <c:bubble3D val="0"/>
            <c:spPr>
              <a:solidFill>
                <a:srgbClr val="00B0F0">
                  <a:alpha val="79000"/>
                </a:srgbClr>
              </a:solidFill>
              <a:ln>
                <a:noFill/>
              </a:ln>
              <a:effectLst/>
            </c:spPr>
            <c:extLst>
              <c:ext xmlns:c16="http://schemas.microsoft.com/office/drawing/2014/chart" uri="{C3380CC4-5D6E-409C-BE32-E72D297353CC}">
                <c16:uniqueId val="{0000001B-2F81-A049-A257-A59A1847A9D3}"/>
              </c:ext>
            </c:extLst>
          </c:dPt>
          <c:dPt>
            <c:idx val="15"/>
            <c:invertIfNegative val="0"/>
            <c:bubble3D val="0"/>
            <c:spPr>
              <a:solidFill>
                <a:srgbClr val="00B0F0">
                  <a:alpha val="79000"/>
                </a:srgbClr>
              </a:solidFill>
              <a:ln>
                <a:noFill/>
              </a:ln>
              <a:effectLst/>
            </c:spPr>
            <c:extLst>
              <c:ext xmlns:c16="http://schemas.microsoft.com/office/drawing/2014/chart" uri="{C3380CC4-5D6E-409C-BE32-E72D297353CC}">
                <c16:uniqueId val="{0000001D-2F81-A049-A257-A59A1847A9D3}"/>
              </c:ext>
            </c:extLst>
          </c:dPt>
          <c:dPt>
            <c:idx val="16"/>
            <c:invertIfNegative val="0"/>
            <c:bubble3D val="0"/>
            <c:spPr>
              <a:solidFill>
                <a:srgbClr val="00B0F0">
                  <a:alpha val="79000"/>
                </a:srgbClr>
              </a:solidFill>
              <a:ln>
                <a:noFill/>
              </a:ln>
              <a:effectLst/>
            </c:spPr>
            <c:extLst>
              <c:ext xmlns:c16="http://schemas.microsoft.com/office/drawing/2014/chart" uri="{C3380CC4-5D6E-409C-BE32-E72D297353CC}">
                <c16:uniqueId val="{0000001F-2F81-A049-A257-A59A1847A9D3}"/>
              </c:ext>
            </c:extLst>
          </c:dPt>
          <c:dPt>
            <c:idx val="17"/>
            <c:invertIfNegative val="0"/>
            <c:bubble3D val="0"/>
            <c:spPr>
              <a:solidFill>
                <a:srgbClr val="00B0F0">
                  <a:alpha val="79000"/>
                </a:srgbClr>
              </a:solidFill>
              <a:ln>
                <a:noFill/>
              </a:ln>
              <a:effectLst/>
            </c:spPr>
            <c:extLst>
              <c:ext xmlns:c16="http://schemas.microsoft.com/office/drawing/2014/chart" uri="{C3380CC4-5D6E-409C-BE32-E72D297353CC}">
                <c16:uniqueId val="{00000021-2F81-A049-A257-A59A1847A9D3}"/>
              </c:ext>
            </c:extLst>
          </c:dPt>
          <c:dPt>
            <c:idx val="18"/>
            <c:invertIfNegative val="0"/>
            <c:bubble3D val="0"/>
            <c:spPr>
              <a:solidFill>
                <a:srgbClr val="00B0F0">
                  <a:alpha val="79000"/>
                </a:srgbClr>
              </a:solidFill>
              <a:ln>
                <a:noFill/>
              </a:ln>
              <a:effectLst/>
            </c:spPr>
            <c:extLst>
              <c:ext xmlns:c16="http://schemas.microsoft.com/office/drawing/2014/chart" uri="{C3380CC4-5D6E-409C-BE32-E72D297353CC}">
                <c16:uniqueId val="{00000023-2F81-A049-A257-A59A1847A9D3}"/>
              </c:ext>
            </c:extLst>
          </c:dPt>
          <c:cat>
            <c:strRef>
              <c:f>'BLANK - Req. Mgmt Dashboard'!$B$11:$B$30</c:f>
              <c:strCache>
                <c:ptCount val="20"/>
                <c:pt idx="0">
                  <c:v>Collect Requirements Management Plan Data</c:v>
                </c:pt>
                <c:pt idx="1">
                  <c:v>Define Requirements Activity  Process</c:v>
                </c:pt>
                <c:pt idx="2">
                  <c:v>Communication Plan</c:v>
                </c:pt>
                <c:pt idx="3">
                  <c:v>Control Management Plan</c:v>
                </c:pt>
                <c:pt idx="4">
                  <c:v>Requirements Management Plan Document</c:v>
                </c:pt>
                <c:pt idx="5">
                  <c:v>Stakeholder Baselining</c:v>
                </c:pt>
                <c:pt idx="6">
                  <c:v>Authorization</c:v>
                </c:pt>
                <c:pt idx="7">
                  <c:v>Gather Requirements</c:v>
                </c:pt>
                <c:pt idx="8">
                  <c:v>Analyze Requirements</c:v>
                </c:pt>
                <c:pt idx="9">
                  <c:v>Define Requirements</c:v>
                </c:pt>
                <c:pt idx="10">
                  <c:v>Prioritize Requirements</c:v>
                </c:pt>
                <c:pt idx="11">
                  <c:v>Validate &amp; Maintain Requirements </c:v>
                </c:pt>
                <c:pt idx="12">
                  <c:v>Task 13</c:v>
                </c:pt>
                <c:pt idx="13">
                  <c:v>Task 14</c:v>
                </c:pt>
                <c:pt idx="14">
                  <c:v>Task 15</c:v>
                </c:pt>
                <c:pt idx="15">
                  <c:v>Task 16</c:v>
                </c:pt>
                <c:pt idx="16">
                  <c:v>Task 17</c:v>
                </c:pt>
                <c:pt idx="17">
                  <c:v>Task 18</c:v>
                </c:pt>
                <c:pt idx="18">
                  <c:v>Task 19</c:v>
                </c:pt>
                <c:pt idx="19">
                  <c:v>Task 20</c:v>
                </c:pt>
              </c:strCache>
            </c:strRef>
          </c:cat>
          <c:val>
            <c:numRef>
              <c:f>'BLANK - Req. Mgmt Dashboard'!$F$11:$F$30</c:f>
              <c:numCache>
                <c:formatCode>0</c:formatCode>
                <c:ptCount val="2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numCache>
            </c:numRef>
          </c:val>
          <c:extLst>
            <c:ext xmlns:c16="http://schemas.microsoft.com/office/drawing/2014/chart" uri="{C3380CC4-5D6E-409C-BE32-E72D297353CC}">
              <c16:uniqueId val="{00000024-2F81-A049-A257-A59A1847A9D3}"/>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low"/>
        <c:txPr>
          <a:bodyPr anchor="ctr" anchorCtr="1"/>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STATUS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81D6F0"/>
              </a:solidFill>
            </c:spPr>
            <c:extLst>
              <c:ext xmlns:c16="http://schemas.microsoft.com/office/drawing/2014/chart" uri="{C3380CC4-5D6E-409C-BE32-E72D297353CC}">
                <c16:uniqueId val="{00000001-09C7-8E4F-95DE-178B899F3E3D}"/>
              </c:ext>
            </c:extLst>
          </c:dPt>
          <c:dPt>
            <c:idx val="1"/>
            <c:bubble3D val="0"/>
            <c:spPr>
              <a:solidFill>
                <a:srgbClr val="92D050"/>
              </a:solidFill>
            </c:spPr>
            <c:extLst>
              <c:ext xmlns:c16="http://schemas.microsoft.com/office/drawing/2014/chart" uri="{C3380CC4-5D6E-409C-BE32-E72D297353CC}">
                <c16:uniqueId val="{00000003-09C7-8E4F-95DE-178B899F3E3D}"/>
              </c:ext>
            </c:extLst>
          </c:dPt>
          <c:dPt>
            <c:idx val="2"/>
            <c:bubble3D val="0"/>
            <c:spPr>
              <a:solidFill>
                <a:srgbClr val="00BD32"/>
              </a:solidFill>
            </c:spPr>
            <c:extLst>
              <c:ext xmlns:c16="http://schemas.microsoft.com/office/drawing/2014/chart" uri="{C3380CC4-5D6E-409C-BE32-E72D297353CC}">
                <c16:uniqueId val="{00000005-09C7-8E4F-95DE-178B899F3E3D}"/>
              </c:ext>
            </c:extLst>
          </c:dPt>
          <c:dPt>
            <c:idx val="3"/>
            <c:bubble3D val="0"/>
            <c:spPr>
              <a:solidFill>
                <a:schemeClr val="accent4"/>
              </a:solidFill>
            </c:spPr>
            <c:extLst>
              <c:ext xmlns:c16="http://schemas.microsoft.com/office/drawing/2014/chart" uri="{C3380CC4-5D6E-409C-BE32-E72D297353CC}">
                <c16:uniqueId val="{00000007-09C7-8E4F-95DE-178B899F3E3D}"/>
              </c:ext>
            </c:extLst>
          </c:dPt>
          <c:dPt>
            <c:idx val="4"/>
            <c:bubble3D val="0"/>
            <c:spPr>
              <a:solidFill>
                <a:srgbClr val="D2D2D2"/>
              </a:solidFill>
            </c:spPr>
            <c:extLst>
              <c:ext xmlns:c16="http://schemas.microsoft.com/office/drawing/2014/chart" uri="{C3380CC4-5D6E-409C-BE32-E72D297353CC}">
                <c16:uniqueId val="{00000009-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Req. Mgmt Dashboard'!$B$34:$B$38</c:f>
              <c:strCache>
                <c:ptCount val="5"/>
                <c:pt idx="0">
                  <c:v>Not Started</c:v>
                </c:pt>
                <c:pt idx="1">
                  <c:v>In Progress</c:v>
                </c:pt>
                <c:pt idx="2">
                  <c:v>Complete</c:v>
                </c:pt>
                <c:pt idx="3">
                  <c:v>Overdue</c:v>
                </c:pt>
                <c:pt idx="4">
                  <c:v>On Hold</c:v>
                </c:pt>
              </c:strCache>
            </c:strRef>
          </c:cat>
          <c:val>
            <c:numRef>
              <c:f>'BLANK - Req. Mgmt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A-09C7-8E4F-95DE-178B899F3E3D}"/>
            </c:ext>
          </c:extLst>
        </c:ser>
        <c:ser>
          <c:idx val="0"/>
          <c:order val="1"/>
          <c:dPt>
            <c:idx val="0"/>
            <c:bubble3D val="0"/>
            <c:spPr>
              <a:solidFill>
                <a:srgbClr val="81D6F0"/>
              </a:solidFill>
            </c:spPr>
            <c:extLst>
              <c:ext xmlns:c16="http://schemas.microsoft.com/office/drawing/2014/chart" uri="{C3380CC4-5D6E-409C-BE32-E72D297353CC}">
                <c16:uniqueId val="{0000000C-09C7-8E4F-95DE-178B899F3E3D}"/>
              </c:ext>
            </c:extLst>
          </c:dPt>
          <c:dPt>
            <c:idx val="1"/>
            <c:bubble3D val="0"/>
            <c:spPr>
              <a:solidFill>
                <a:srgbClr val="92D050"/>
              </a:solidFill>
            </c:spPr>
            <c:extLst>
              <c:ext xmlns:c16="http://schemas.microsoft.com/office/drawing/2014/chart" uri="{C3380CC4-5D6E-409C-BE32-E72D297353CC}">
                <c16:uniqueId val="{0000000E-09C7-8E4F-95DE-178B899F3E3D}"/>
              </c:ext>
            </c:extLst>
          </c:dPt>
          <c:dPt>
            <c:idx val="2"/>
            <c:bubble3D val="0"/>
            <c:spPr>
              <a:solidFill>
                <a:srgbClr val="00BD32"/>
              </a:solidFill>
            </c:spPr>
            <c:extLst>
              <c:ext xmlns:c16="http://schemas.microsoft.com/office/drawing/2014/chart" uri="{C3380CC4-5D6E-409C-BE32-E72D297353CC}">
                <c16:uniqueId val="{00000010-09C7-8E4F-95DE-178B899F3E3D}"/>
              </c:ext>
            </c:extLst>
          </c:dPt>
          <c:dPt>
            <c:idx val="3"/>
            <c:bubble3D val="0"/>
            <c:spPr>
              <a:solidFill>
                <a:schemeClr val="accent4"/>
              </a:solidFill>
            </c:spPr>
            <c:extLst>
              <c:ext xmlns:c16="http://schemas.microsoft.com/office/drawing/2014/chart" uri="{C3380CC4-5D6E-409C-BE32-E72D297353CC}">
                <c16:uniqueId val="{00000012-09C7-8E4F-95DE-178B899F3E3D}"/>
              </c:ext>
            </c:extLst>
          </c:dPt>
          <c:dPt>
            <c:idx val="4"/>
            <c:bubble3D val="0"/>
            <c:spPr>
              <a:solidFill>
                <a:srgbClr val="D2D2D2"/>
              </a:solidFill>
            </c:spPr>
            <c:extLst>
              <c:ext xmlns:c16="http://schemas.microsoft.com/office/drawing/2014/chart" uri="{C3380CC4-5D6E-409C-BE32-E72D297353CC}">
                <c16:uniqueId val="{00000014-09C7-8E4F-95DE-178B899F3E3D}"/>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Req. Mgmt Dashboard'!$B$34:$B$38</c:f>
              <c:strCache>
                <c:ptCount val="5"/>
                <c:pt idx="0">
                  <c:v>Not Started</c:v>
                </c:pt>
                <c:pt idx="1">
                  <c:v>In Progress</c:v>
                </c:pt>
                <c:pt idx="2">
                  <c:v>Complete</c:v>
                </c:pt>
                <c:pt idx="3">
                  <c:v>Overdue</c:v>
                </c:pt>
                <c:pt idx="4">
                  <c:v>On Hold</c:v>
                </c:pt>
              </c:strCache>
            </c:strRef>
          </c:cat>
          <c:val>
            <c:numRef>
              <c:f>'BLANK - Req. Mgmt Dashboard'!$C$34:$C$38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15-09C7-8E4F-95DE-178B899F3E3D}"/>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BUDGET</a:t>
            </a:r>
          </a:p>
          <a:p>
            <a:pPr>
              <a:defRPr>
                <a:latin typeface="Century Gothic" panose="020B0502020202020204" pitchFamily="34" charset="0"/>
              </a:defRPr>
            </a:pPr>
            <a:endParaRPr lang="en-US">
              <a:latin typeface="Century Gothic" panose="020B0502020202020204" pitchFamily="34" charset="0"/>
            </a:endParaRPr>
          </a:p>
        </c:rich>
      </c:tx>
      <c:overlay val="0"/>
    </c:title>
    <c:autoTitleDeleted val="0"/>
    <c:plotArea>
      <c:layout>
        <c:manualLayout>
          <c:layoutTarget val="inner"/>
          <c:xMode val="edge"/>
          <c:yMode val="edge"/>
          <c:x val="0.17170454545454544"/>
          <c:y val="0.29364341957255341"/>
          <c:w val="0.75686873657838227"/>
          <c:h val="0.5373824521934758"/>
        </c:manualLayout>
      </c:layout>
      <c:barChart>
        <c:barDir val="bar"/>
        <c:grouping val="stacked"/>
        <c:varyColors val="0"/>
        <c:ser>
          <c:idx val="0"/>
          <c:order val="0"/>
          <c:invertIfNegative val="0"/>
          <c:dPt>
            <c:idx val="0"/>
            <c:invertIfNegative val="0"/>
            <c:bubble3D val="0"/>
            <c:spPr>
              <a:gradFill>
                <a:gsLst>
                  <a:gs pos="0">
                    <a:srgbClr val="00BD32"/>
                  </a:gs>
                  <a:gs pos="100000">
                    <a:srgbClr val="00BD32">
                      <a:alpha val="50000"/>
                    </a:srgbClr>
                  </a:gs>
                </a:gsLst>
                <a:lin ang="0" scaled="0"/>
              </a:gradFill>
            </c:spPr>
            <c:extLst>
              <c:ext xmlns:c16="http://schemas.microsoft.com/office/drawing/2014/chart" uri="{C3380CC4-5D6E-409C-BE32-E72D297353CC}">
                <c16:uniqueId val="{00000001-7080-E049-8153-968E91CFC963}"/>
              </c:ext>
            </c:extLst>
          </c:dPt>
          <c:dPt>
            <c:idx val="1"/>
            <c:invertIfNegative val="0"/>
            <c:bubble3D val="0"/>
            <c:spPr>
              <a:gradFill>
                <a:gsLst>
                  <a:gs pos="0">
                    <a:srgbClr val="92D050"/>
                  </a:gs>
                  <a:gs pos="100000">
                    <a:srgbClr val="92D050">
                      <a:alpha val="20000"/>
                    </a:srgbClr>
                  </a:gs>
                </a:gsLst>
                <a:lin ang="0" scaled="0"/>
              </a:gradFill>
            </c:spPr>
            <c:extLst>
              <c:ext xmlns:c16="http://schemas.microsoft.com/office/drawing/2014/chart" uri="{C3380CC4-5D6E-409C-BE32-E72D297353CC}">
                <c16:uniqueId val="{00000003-7080-E049-8153-968E91CFC963}"/>
              </c:ext>
            </c:extLst>
          </c:dPt>
          <c:cat>
            <c:strRef>
              <c:f>'BLANK - Req. Mgmt Dashboard'!$F$33:$F$34</c:f>
              <c:strCache>
                <c:ptCount val="2"/>
                <c:pt idx="0">
                  <c:v>PLANNED</c:v>
                </c:pt>
                <c:pt idx="1">
                  <c:v>ACTUAL</c:v>
                </c:pt>
              </c:strCache>
            </c:strRef>
          </c:cat>
          <c:val>
            <c:numRef>
              <c:f>'BLANK - Req. Mgmt Dashboard'!$G$33:$G$34</c:f>
              <c:numCache>
                <c:formatCode>#,##0</c:formatCode>
                <c:ptCount val="2"/>
                <c:pt idx="0">
                  <c:v>0</c:v>
                </c:pt>
                <c:pt idx="1">
                  <c:v>0</c:v>
                </c:pt>
              </c:numCache>
            </c:numRef>
          </c:val>
          <c:extLst>
            <c:ext xmlns:c16="http://schemas.microsoft.com/office/drawing/2014/chart" uri="{C3380CC4-5D6E-409C-BE32-E72D297353CC}">
              <c16:uniqueId val="{00000004-7080-E049-8153-968E91CFC963}"/>
            </c:ext>
          </c:extLst>
        </c:ser>
        <c:dLbls>
          <c:showLegendKey val="0"/>
          <c:showVal val="0"/>
          <c:showCatName val="0"/>
          <c:showSerName val="0"/>
          <c:showPercent val="0"/>
          <c:showBubbleSize val="0"/>
        </c:dLbls>
        <c:gapWidth val="39"/>
        <c:overlap val="100"/>
        <c:axId val="74175232"/>
        <c:axId val="74176768"/>
      </c:barChart>
      <c:catAx>
        <c:axId val="74175232"/>
        <c:scaling>
          <c:orientation val="minMax"/>
        </c:scaling>
        <c:delete val="0"/>
        <c:axPos val="l"/>
        <c:numFmt formatCode="General" sourceLinked="0"/>
        <c:majorTickMark val="out"/>
        <c:minorTickMark val="none"/>
        <c:tickLblPos val="nextTo"/>
        <c:txPr>
          <a:bodyPr/>
          <a:lstStyle/>
          <a:p>
            <a:pPr>
              <a:defRPr sz="1100">
                <a:latin typeface="Century Gothic" panose="020B0502020202020204" pitchFamily="34" charset="0"/>
              </a:defRPr>
            </a:pPr>
            <a:endParaRPr lang="en-US"/>
          </a:p>
        </c:txPr>
        <c:crossAx val="74176768"/>
        <c:crossesAt val="0"/>
        <c:auto val="1"/>
        <c:lblAlgn val="ctr"/>
        <c:lblOffset val="0"/>
        <c:noMultiLvlLbl val="0"/>
      </c:catAx>
      <c:valAx>
        <c:axId val="74176768"/>
        <c:scaling>
          <c:orientation val="minMax"/>
          <c:max val="90000"/>
          <c:min val="20000"/>
        </c:scaling>
        <c:delete val="0"/>
        <c:axPos val="b"/>
        <c:majorGridlines>
          <c:spPr>
            <a:ln>
              <a:solidFill>
                <a:schemeClr val="bg1">
                  <a:lumMod val="75000"/>
                </a:schemeClr>
              </a:solidFill>
            </a:ln>
          </c:spPr>
        </c:majorGridlines>
        <c:numFmt formatCode="#,##0" sourceLinked="1"/>
        <c:majorTickMark val="out"/>
        <c:minorTickMark val="none"/>
        <c:tickLblPos val="nextTo"/>
        <c:txPr>
          <a:bodyPr/>
          <a:lstStyle/>
          <a:p>
            <a:pPr>
              <a:defRPr sz="1000">
                <a:latin typeface="Century Gothic" panose="020B0502020202020204" pitchFamily="34" charset="0"/>
              </a:defRPr>
            </a:pPr>
            <a:endParaRPr lang="en-US"/>
          </a:p>
        </c:txPr>
        <c:crossAx val="74175232"/>
        <c:crosses val="autoZero"/>
        <c:crossBetween val="between"/>
        <c:majorUnit val="10000"/>
        <c:minorUnit val="5000"/>
      </c:valAx>
      <c:spPr>
        <a:ln>
          <a:solidFill>
            <a:schemeClr val="bg1">
              <a:lumMod val="75000"/>
            </a:schemeClr>
          </a:solidFill>
        </a:ln>
      </c:spPr>
    </c:plotArea>
    <c:plotVisOnly val="1"/>
    <c:dispBlanksAs val="gap"/>
    <c:showDLblsOverMax val="0"/>
  </c:chart>
  <c:spPr>
    <a:ln>
      <a:noFill/>
    </a:ln>
  </c:spPr>
  <c:printSettings>
    <c:headerFooter/>
    <c:pageMargins b="1" l="0.75" r="0.75" t="1" header="0.5" footer="0.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latin typeface="Century Gothic" panose="020B0502020202020204" pitchFamily="34" charset="0"/>
              </a:defRPr>
            </a:pPr>
            <a:r>
              <a:rPr lang="en-US">
                <a:latin typeface="Century Gothic" panose="020B0502020202020204" pitchFamily="34" charset="0"/>
              </a:rPr>
              <a:t>PENDING ITEMS</a:t>
            </a:r>
            <a:endParaRPr lang="en-US" baseline="0">
              <a:latin typeface="Century Gothic" panose="020B0502020202020204" pitchFamily="34" charset="0"/>
            </a:endParaRPr>
          </a:p>
        </c:rich>
      </c:tx>
      <c:overlay val="0"/>
    </c:title>
    <c:autoTitleDeleted val="0"/>
    <c:plotArea>
      <c:layout/>
      <c:barChart>
        <c:barDir val="col"/>
        <c:grouping val="clustered"/>
        <c:varyColors val="0"/>
        <c:ser>
          <c:idx val="0"/>
          <c:order val="0"/>
          <c:spPr>
            <a:solidFill>
              <a:srgbClr val="FF6600"/>
            </a:solidFill>
          </c:spPr>
          <c:invertIfNegative val="0"/>
          <c:dPt>
            <c:idx val="0"/>
            <c:invertIfNegative val="0"/>
            <c:bubble3D val="0"/>
            <c:spPr>
              <a:solidFill>
                <a:srgbClr val="00B0F0"/>
              </a:solidFill>
            </c:spPr>
            <c:extLst>
              <c:ext xmlns:c16="http://schemas.microsoft.com/office/drawing/2014/chart" uri="{C3380CC4-5D6E-409C-BE32-E72D297353CC}">
                <c16:uniqueId val="{00000001-10E6-B242-A357-03CD99D451C2}"/>
              </c:ext>
            </c:extLst>
          </c:dPt>
          <c:dPt>
            <c:idx val="1"/>
            <c:invertIfNegative val="0"/>
            <c:bubble3D val="0"/>
            <c:spPr>
              <a:solidFill>
                <a:srgbClr val="00BD32"/>
              </a:solidFill>
            </c:spPr>
            <c:extLst>
              <c:ext xmlns:c16="http://schemas.microsoft.com/office/drawing/2014/chart" uri="{C3380CC4-5D6E-409C-BE32-E72D297353CC}">
                <c16:uniqueId val="{00000003-10E6-B242-A357-03CD99D451C2}"/>
              </c:ext>
            </c:extLst>
          </c:dPt>
          <c:dPt>
            <c:idx val="2"/>
            <c:invertIfNegative val="0"/>
            <c:bubble3D val="0"/>
            <c:spPr>
              <a:solidFill>
                <a:schemeClr val="accent4"/>
              </a:solidFill>
            </c:spPr>
            <c:extLst>
              <c:ext xmlns:c16="http://schemas.microsoft.com/office/drawing/2014/chart" uri="{C3380CC4-5D6E-409C-BE32-E72D297353CC}">
                <c16:uniqueId val="{00000005-10E6-B242-A357-03CD99D451C2}"/>
              </c:ext>
            </c:extLst>
          </c:dPt>
          <c:cat>
            <c:strRef>
              <c:f>'BLANK - Req. Mgmt Dashboard'!$F$42:$F$44</c:f>
              <c:strCache>
                <c:ptCount val="3"/>
                <c:pt idx="0">
                  <c:v>Decisions</c:v>
                </c:pt>
                <c:pt idx="1">
                  <c:v>Actions</c:v>
                </c:pt>
                <c:pt idx="2">
                  <c:v>Change Requests </c:v>
                </c:pt>
              </c:strCache>
            </c:strRef>
          </c:cat>
          <c:val>
            <c:numRef>
              <c:f>'BLANK - Req. Mgmt Dashboard'!$G$42:$G$44</c:f>
              <c:numCache>
                <c:formatCode>#,##0</c:formatCode>
                <c:ptCount val="3"/>
                <c:pt idx="0">
                  <c:v>0</c:v>
                </c:pt>
                <c:pt idx="1">
                  <c:v>0</c:v>
                </c:pt>
                <c:pt idx="2">
                  <c:v>0</c:v>
                </c:pt>
              </c:numCache>
            </c:numRef>
          </c:val>
          <c:extLst>
            <c:ext xmlns:c16="http://schemas.microsoft.com/office/drawing/2014/chart" uri="{C3380CC4-5D6E-409C-BE32-E72D297353CC}">
              <c16:uniqueId val="{00000006-10E6-B242-A357-03CD99D451C2}"/>
            </c:ext>
          </c:extLst>
        </c:ser>
        <c:dLbls>
          <c:showLegendKey val="0"/>
          <c:showVal val="0"/>
          <c:showCatName val="0"/>
          <c:showSerName val="0"/>
          <c:showPercent val="0"/>
          <c:showBubbleSize val="0"/>
        </c:dLbls>
        <c:gapWidth val="53"/>
        <c:axId val="74343168"/>
        <c:axId val="74344704"/>
      </c:barChart>
      <c:catAx>
        <c:axId val="74343168"/>
        <c:scaling>
          <c:orientation val="minMax"/>
        </c:scaling>
        <c:delete val="0"/>
        <c:axPos val="b"/>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4344704"/>
        <c:crosses val="autoZero"/>
        <c:auto val="1"/>
        <c:lblAlgn val="ctr"/>
        <c:lblOffset val="100"/>
        <c:noMultiLvlLbl val="0"/>
      </c:catAx>
      <c:valAx>
        <c:axId val="74344704"/>
        <c:scaling>
          <c:orientation val="minMax"/>
        </c:scaling>
        <c:delete val="0"/>
        <c:axPos val="l"/>
        <c:majorGridlines>
          <c:spPr>
            <a:ln>
              <a:solidFill>
                <a:schemeClr val="bg1">
                  <a:lumMod val="75000"/>
                </a:schemeClr>
              </a:solidFill>
            </a:ln>
          </c:spPr>
        </c:majorGridlines>
        <c:numFmt formatCode="#,##0" sourceLinked="1"/>
        <c:majorTickMark val="out"/>
        <c:minorTickMark val="none"/>
        <c:tickLblPos val="nextTo"/>
        <c:txPr>
          <a:bodyPr/>
          <a:lstStyle/>
          <a:p>
            <a:pPr>
              <a:defRPr>
                <a:latin typeface="Century Gothic" panose="020B0502020202020204" pitchFamily="34" charset="0"/>
              </a:defRPr>
            </a:pPr>
            <a:endParaRPr lang="en-US"/>
          </a:p>
        </c:txPr>
        <c:crossAx val="74343168"/>
        <c:crosses val="autoZero"/>
        <c:crossBetween val="between"/>
      </c:valAx>
    </c:plotArea>
    <c:plotVisOnly val="1"/>
    <c:dispBlanksAs val="gap"/>
    <c:showDLblsOverMax val="0"/>
  </c:chart>
  <c:spPr>
    <a:ln>
      <a:noFill/>
    </a:ln>
  </c:spPr>
  <c:printSettings>
    <c:headerFooter/>
    <c:pageMargins b="1" l="0.75" r="0.75" t="1" header="0.5" footer="0.5"/>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nchor="t" anchorCtr="0"/>
          <a:lstStyle/>
          <a:p>
            <a:pPr>
              <a:defRPr>
                <a:latin typeface="Century Gothic" panose="020B0502020202020204" pitchFamily="34" charset="0"/>
              </a:defRPr>
            </a:pPr>
            <a:r>
              <a:rPr lang="en-US">
                <a:latin typeface="Century Gothic" panose="020B0502020202020204" pitchFamily="34" charset="0"/>
              </a:rPr>
              <a:t>TASK PRIORITY </a:t>
            </a:r>
            <a:r>
              <a:rPr lang="en-US" baseline="0">
                <a:latin typeface="Century Gothic" panose="020B0502020202020204" pitchFamily="34" charset="0"/>
              </a:rPr>
              <a:t>%</a:t>
            </a:r>
            <a:endParaRPr lang="en-US">
              <a:latin typeface="Century Gothic" panose="020B0502020202020204" pitchFamily="34" charset="0"/>
            </a:endParaRPr>
          </a:p>
        </c:rich>
      </c:tx>
      <c:overlay val="0"/>
    </c:title>
    <c:autoTitleDeleted val="0"/>
    <c:plotArea>
      <c:layout/>
      <c:pieChart>
        <c:varyColors val="1"/>
        <c:ser>
          <c:idx val="1"/>
          <c:order val="0"/>
          <c:dPt>
            <c:idx val="0"/>
            <c:bubble3D val="0"/>
            <c:spPr>
              <a:solidFill>
                <a:srgbClr val="FF0000"/>
              </a:solidFill>
            </c:spPr>
            <c:extLst>
              <c:ext xmlns:c16="http://schemas.microsoft.com/office/drawing/2014/chart" uri="{C3380CC4-5D6E-409C-BE32-E72D297353CC}">
                <c16:uniqueId val="{00000001-6E41-1043-A8FA-256986F8469C}"/>
              </c:ext>
            </c:extLst>
          </c:dPt>
          <c:dPt>
            <c:idx val="1"/>
            <c:bubble3D val="0"/>
            <c:spPr>
              <a:solidFill>
                <a:schemeClr val="accent4">
                  <a:lumMod val="60000"/>
                  <a:lumOff val="40000"/>
                </a:schemeClr>
              </a:solidFill>
            </c:spPr>
            <c:extLst>
              <c:ext xmlns:c16="http://schemas.microsoft.com/office/drawing/2014/chart" uri="{C3380CC4-5D6E-409C-BE32-E72D297353CC}">
                <c16:uniqueId val="{00000003-6E41-1043-A8FA-256986F8469C}"/>
              </c:ext>
            </c:extLst>
          </c:dPt>
          <c:dPt>
            <c:idx val="2"/>
            <c:bubble3D val="0"/>
            <c:spPr>
              <a:solidFill>
                <a:srgbClr val="00EBF1"/>
              </a:solidFill>
            </c:spPr>
            <c:extLst>
              <c:ext xmlns:c16="http://schemas.microsoft.com/office/drawing/2014/chart" uri="{C3380CC4-5D6E-409C-BE32-E72D297353CC}">
                <c16:uniqueId val="{00000005-6E41-1043-A8FA-256986F8469C}"/>
              </c:ext>
            </c:extLst>
          </c:dPt>
          <c:dPt>
            <c:idx val="3"/>
            <c:bubble3D val="0"/>
            <c:spPr>
              <a:solidFill>
                <a:schemeClr val="accent4"/>
              </a:solidFill>
            </c:spPr>
            <c:extLst>
              <c:ext xmlns:c16="http://schemas.microsoft.com/office/drawing/2014/chart" uri="{C3380CC4-5D6E-409C-BE32-E72D297353CC}">
                <c16:uniqueId val="{00000007-6E41-1043-A8FA-256986F8469C}"/>
              </c:ext>
            </c:extLst>
          </c:dPt>
          <c:dPt>
            <c:idx val="4"/>
            <c:bubble3D val="0"/>
            <c:spPr>
              <a:solidFill>
                <a:srgbClr val="D2D2D2"/>
              </a:solidFill>
            </c:spPr>
            <c:extLst>
              <c:ext xmlns:c16="http://schemas.microsoft.com/office/drawing/2014/chart" uri="{C3380CC4-5D6E-409C-BE32-E72D297353CC}">
                <c16:uniqueId val="{00000009-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Req. Mgmt Dashboard'!$B$43:$B$46</c:f>
              <c:strCache>
                <c:ptCount val="3"/>
                <c:pt idx="0">
                  <c:v>High</c:v>
                </c:pt>
                <c:pt idx="1">
                  <c:v>Medium</c:v>
                </c:pt>
                <c:pt idx="2">
                  <c:v>Low</c:v>
                </c:pt>
              </c:strCache>
            </c:strRef>
          </c:cat>
          <c:val>
            <c:numRef>
              <c:f>'BLANK - Req. Mgmt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0A-6E41-1043-A8FA-256986F8469C}"/>
            </c:ext>
          </c:extLst>
        </c:ser>
        <c:ser>
          <c:idx val="0"/>
          <c:order val="1"/>
          <c:dPt>
            <c:idx val="0"/>
            <c:bubble3D val="0"/>
            <c:spPr>
              <a:solidFill>
                <a:srgbClr val="81D6F0"/>
              </a:solidFill>
            </c:spPr>
            <c:extLst>
              <c:ext xmlns:c16="http://schemas.microsoft.com/office/drawing/2014/chart" uri="{C3380CC4-5D6E-409C-BE32-E72D297353CC}">
                <c16:uniqueId val="{0000000C-6E41-1043-A8FA-256986F8469C}"/>
              </c:ext>
            </c:extLst>
          </c:dPt>
          <c:dPt>
            <c:idx val="1"/>
            <c:bubble3D val="0"/>
            <c:spPr>
              <a:solidFill>
                <a:srgbClr val="92D050"/>
              </a:solidFill>
            </c:spPr>
            <c:extLst>
              <c:ext xmlns:c16="http://schemas.microsoft.com/office/drawing/2014/chart" uri="{C3380CC4-5D6E-409C-BE32-E72D297353CC}">
                <c16:uniqueId val="{0000000E-6E41-1043-A8FA-256986F8469C}"/>
              </c:ext>
            </c:extLst>
          </c:dPt>
          <c:dPt>
            <c:idx val="2"/>
            <c:bubble3D val="0"/>
            <c:spPr>
              <a:solidFill>
                <a:srgbClr val="00BD32"/>
              </a:solidFill>
            </c:spPr>
            <c:extLst>
              <c:ext xmlns:c16="http://schemas.microsoft.com/office/drawing/2014/chart" uri="{C3380CC4-5D6E-409C-BE32-E72D297353CC}">
                <c16:uniqueId val="{00000010-6E41-1043-A8FA-256986F8469C}"/>
              </c:ext>
            </c:extLst>
          </c:dPt>
          <c:dPt>
            <c:idx val="3"/>
            <c:bubble3D val="0"/>
            <c:spPr>
              <a:solidFill>
                <a:schemeClr val="accent4"/>
              </a:solidFill>
            </c:spPr>
            <c:extLst>
              <c:ext xmlns:c16="http://schemas.microsoft.com/office/drawing/2014/chart" uri="{C3380CC4-5D6E-409C-BE32-E72D297353CC}">
                <c16:uniqueId val="{00000012-6E41-1043-A8FA-256986F8469C}"/>
              </c:ext>
            </c:extLst>
          </c:dPt>
          <c:dPt>
            <c:idx val="4"/>
            <c:bubble3D val="0"/>
            <c:spPr>
              <a:solidFill>
                <a:srgbClr val="D2D2D2"/>
              </a:solidFill>
            </c:spPr>
            <c:extLst>
              <c:ext xmlns:c16="http://schemas.microsoft.com/office/drawing/2014/chart" uri="{C3380CC4-5D6E-409C-BE32-E72D297353CC}">
                <c16:uniqueId val="{00000014-6E41-1043-A8FA-256986F8469C}"/>
              </c:ext>
            </c:extLst>
          </c:dPt>
          <c:dLbls>
            <c:spPr>
              <a:noFill/>
              <a:ln>
                <a:noFill/>
              </a:ln>
              <a:effectLst/>
            </c:spPr>
            <c:txPr>
              <a:bodyPr wrap="square" lIns="38100" tIns="19050" rIns="38100" bIns="19050" anchor="ctr">
                <a:spAutoFit/>
              </a:bodyPr>
              <a:lstStyle/>
              <a:p>
                <a:pPr>
                  <a:defRPr sz="1400">
                    <a:latin typeface="Century Gothic" panose="020B0502020202020204" pitchFamily="34" charset="0"/>
                  </a:defRPr>
                </a:pPr>
                <a:endParaRPr lang="en-US"/>
              </a:p>
            </c:txPr>
            <c:dLblPos val="outEnd"/>
            <c:showLegendKey val="0"/>
            <c:showVal val="1"/>
            <c:showCatName val="0"/>
            <c:showSerName val="0"/>
            <c:showPercent val="0"/>
            <c:showBubbleSize val="0"/>
            <c:showLeaderLines val="1"/>
            <c:extLst>
              <c:ext xmlns:c15="http://schemas.microsoft.com/office/drawing/2012/chart" uri="{CE6537A1-D6FC-4f65-9D91-7224C49458BB}"/>
            </c:extLst>
          </c:dLbls>
          <c:cat>
            <c:strRef>
              <c:f>'BLANK - Req. Mgmt Dashboard'!$B$43:$B$46</c:f>
              <c:strCache>
                <c:ptCount val="3"/>
                <c:pt idx="0">
                  <c:v>High</c:v>
                </c:pt>
                <c:pt idx="1">
                  <c:v>Medium</c:v>
                </c:pt>
                <c:pt idx="2">
                  <c:v>Low</c:v>
                </c:pt>
              </c:strCache>
            </c:strRef>
          </c:cat>
          <c:val>
            <c:numRef>
              <c:f>'BLANK - Req. Mgmt Dashboard'!$C$43:$C$46</c:f>
              <c:numCache>
                <c:formatCode>0</c:formatCode>
                <c:ptCount val="4"/>
                <c:pt idx="0">
                  <c:v>0</c:v>
                </c:pt>
                <c:pt idx="1">
                  <c:v>0</c:v>
                </c:pt>
                <c:pt idx="2">
                  <c:v>0</c:v>
                </c:pt>
                <c:pt idx="3">
                  <c:v>0</c:v>
                </c:pt>
              </c:numCache>
            </c:numRef>
          </c:val>
          <c:extLst>
            <c:ext xmlns:c16="http://schemas.microsoft.com/office/drawing/2014/chart" uri="{C3380CC4-5D6E-409C-BE32-E72D297353CC}">
              <c16:uniqueId val="{00000015-6E41-1043-A8FA-256986F8469C}"/>
            </c:ext>
          </c:extLst>
        </c:ser>
        <c:dLbls>
          <c:showLegendKey val="0"/>
          <c:showVal val="0"/>
          <c:showCatName val="0"/>
          <c:showSerName val="0"/>
          <c:showPercent val="0"/>
          <c:showBubbleSize val="0"/>
          <c:showLeaderLines val="1"/>
        </c:dLbls>
        <c:firstSliceAng val="0"/>
      </c:pieChart>
    </c:plotArea>
    <c:legend>
      <c:legendPos val="b"/>
      <c:overlay val="0"/>
      <c:txPr>
        <a:bodyPr/>
        <a:lstStyle/>
        <a:p>
          <a:pPr>
            <a:defRPr sz="1400">
              <a:latin typeface="Century Gothic" panose="020B0502020202020204" pitchFamily="34" charset="0"/>
            </a:defRPr>
          </a:pPr>
          <a:endParaRPr lang="en-US"/>
        </a:p>
      </c:txPr>
    </c:legend>
    <c:plotVisOnly val="1"/>
    <c:dispBlanksAs val="gap"/>
    <c:showDLblsOverMax val="0"/>
  </c:chart>
  <c:spPr>
    <a:ln>
      <a:noFill/>
    </a:ln>
  </c:spPr>
  <c:printSettings>
    <c:headerFooter/>
    <c:pageMargins b="1" l="0.75" r="0.75" t="1" header="0.5" footer="0.5"/>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https://www.smartsheet.com/try-it?trp=11526&amp;utm_source=integrated+content&amp;utm_campaign=/content/requirements-management&amp;utm_medium=Requirements+Management+Plan+Dashboard++11526&amp;lpa=Requirements+Management+Plan+Dashboard++11526&amp;lx=PFpZZjisDNTS-Ddigi3MyABAgeTPLDIL8TQRu558b7w" TargetMode="Externa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8.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image" Target="../media/image2.png"/><Relationship Id="rId5" Type="http://schemas.openxmlformats.org/officeDocument/2006/relationships/chart" Target="../charts/chart10.xml"/><Relationship Id="rId4"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38100</xdr:colOff>
      <xdr:row>5</xdr:row>
      <xdr:rowOff>114300</xdr:rowOff>
    </xdr:from>
    <xdr:to>
      <xdr:col>9</xdr:col>
      <xdr:colOff>25400</xdr:colOff>
      <xdr:row>5</xdr:row>
      <xdr:rowOff>5041900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5</xdr:row>
      <xdr:rowOff>5168900</xdr:rowOff>
    </xdr:from>
    <xdr:to>
      <xdr:col>3</xdr:col>
      <xdr:colOff>109220</xdr:colOff>
      <xdr:row>6</xdr:row>
      <xdr:rowOff>4089400</xdr:rowOff>
    </xdr:to>
    <xdr:graphicFrame macro="">
      <xdr:nvGraphicFramePr>
        <xdr:cNvPr id="25" name="Chart 24">
          <a:extLst>
            <a:ext uri="{FF2B5EF4-FFF2-40B4-BE49-F238E27FC236}">
              <a16:creationId xmlns:a16="http://schemas.microsoft.com/office/drawing/2014/main" id="{CD21A8B2-9A02-3443-B364-920753FF4E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317500</xdr:colOff>
      <xdr:row>5</xdr:row>
      <xdr:rowOff>5168900</xdr:rowOff>
    </xdr:from>
    <xdr:to>
      <xdr:col>8</xdr:col>
      <xdr:colOff>3759200</xdr:colOff>
      <xdr:row>6</xdr:row>
      <xdr:rowOff>1752600</xdr:rowOff>
    </xdr:to>
    <xdr:graphicFrame macro="">
      <xdr:nvGraphicFramePr>
        <xdr:cNvPr id="26" name="Chart 25">
          <a:extLst>
            <a:ext uri="{FF2B5EF4-FFF2-40B4-BE49-F238E27FC236}">
              <a16:creationId xmlns:a16="http://schemas.microsoft.com/office/drawing/2014/main" id="{F1891D24-29D8-1C4A-BEED-278D35986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6</xdr:row>
      <xdr:rowOff>1930400</xdr:rowOff>
    </xdr:from>
    <xdr:to>
      <xdr:col>8</xdr:col>
      <xdr:colOff>3848100</xdr:colOff>
      <xdr:row>6</xdr:row>
      <xdr:rowOff>4178300</xdr:rowOff>
    </xdr:to>
    <xdr:graphicFrame macro="">
      <xdr:nvGraphicFramePr>
        <xdr:cNvPr id="27" name="Chart 26">
          <a:extLst>
            <a:ext uri="{FF2B5EF4-FFF2-40B4-BE49-F238E27FC236}">
              <a16:creationId xmlns:a16="http://schemas.microsoft.com/office/drawing/2014/main" id="{B8CC3054-62B8-0F43-A063-22DDD600F0D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5</xdr:row>
      <xdr:rowOff>5168900</xdr:rowOff>
    </xdr:from>
    <xdr:to>
      <xdr:col>7</xdr:col>
      <xdr:colOff>172720</xdr:colOff>
      <xdr:row>6</xdr:row>
      <xdr:rowOff>4089400</xdr:rowOff>
    </xdr:to>
    <xdr:graphicFrame macro="">
      <xdr:nvGraphicFramePr>
        <xdr:cNvPr id="29" name="Chart 28">
          <a:extLst>
            <a:ext uri="{FF2B5EF4-FFF2-40B4-BE49-F238E27FC236}">
              <a16:creationId xmlns:a16="http://schemas.microsoft.com/office/drawing/2014/main" id="{5DAC4423-BC35-BC44-810F-63C3DFD539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0</xdr:col>
      <xdr:colOff>0</xdr:colOff>
      <xdr:row>0</xdr:row>
      <xdr:rowOff>0</xdr:rowOff>
    </xdr:from>
    <xdr:to>
      <xdr:col>7</xdr:col>
      <xdr:colOff>584200</xdr:colOff>
      <xdr:row>1</xdr:row>
      <xdr:rowOff>0</xdr:rowOff>
    </xdr:to>
    <xdr:pic>
      <xdr:nvPicPr>
        <xdr:cNvPr id="8" name="Picture 7">
          <a:hlinkClick xmlns:r="http://schemas.openxmlformats.org/officeDocument/2006/relationships" r:id="rId6"/>
          <a:extLst>
            <a:ext uri="{FF2B5EF4-FFF2-40B4-BE49-F238E27FC236}">
              <a16:creationId xmlns:a16="http://schemas.microsoft.com/office/drawing/2014/main" id="{C805E796-3723-704E-9278-4B1A326CB211}"/>
            </a:ext>
          </a:extLst>
        </xdr:cNvPr>
        <xdr:cNvPicPr>
          <a:picLocks noChangeAspect="1"/>
        </xdr:cNvPicPr>
      </xdr:nvPicPr>
      <xdr:blipFill>
        <a:blip xmlns:r="http://schemas.openxmlformats.org/officeDocument/2006/relationships" r:embed="rId7"/>
        <a:stretch>
          <a:fillRect/>
        </a:stretch>
      </xdr:blipFill>
      <xdr:spPr>
        <a:xfrm>
          <a:off x="0" y="0"/>
          <a:ext cx="100457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38100</xdr:colOff>
      <xdr:row>4</xdr:row>
      <xdr:rowOff>114300</xdr:rowOff>
    </xdr:from>
    <xdr:to>
      <xdr:col>9</xdr:col>
      <xdr:colOff>25400</xdr:colOff>
      <xdr:row>4</xdr:row>
      <xdr:rowOff>5041900</xdr:rowOff>
    </xdr:to>
    <xdr:graphicFrame macro="">
      <xdr:nvGraphicFramePr>
        <xdr:cNvPr id="2" name="Chart 1">
          <a:extLst>
            <a:ext uri="{FF2B5EF4-FFF2-40B4-BE49-F238E27FC236}">
              <a16:creationId xmlns:a16="http://schemas.microsoft.com/office/drawing/2014/main" id="{EA9AC6D3-FE28-5E45-8D69-107980BE91F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38100</xdr:colOff>
      <xdr:row>4</xdr:row>
      <xdr:rowOff>5168900</xdr:rowOff>
    </xdr:from>
    <xdr:to>
      <xdr:col>3</xdr:col>
      <xdr:colOff>109220</xdr:colOff>
      <xdr:row>5</xdr:row>
      <xdr:rowOff>4089400</xdr:rowOff>
    </xdr:to>
    <xdr:graphicFrame macro="">
      <xdr:nvGraphicFramePr>
        <xdr:cNvPr id="4" name="Chart 3">
          <a:extLst>
            <a:ext uri="{FF2B5EF4-FFF2-40B4-BE49-F238E27FC236}">
              <a16:creationId xmlns:a16="http://schemas.microsoft.com/office/drawing/2014/main" id="{A01D737D-0B05-A142-8601-17B0486632A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393700</xdr:colOff>
      <xdr:row>4</xdr:row>
      <xdr:rowOff>5168900</xdr:rowOff>
    </xdr:from>
    <xdr:to>
      <xdr:col>8</xdr:col>
      <xdr:colOff>3759200</xdr:colOff>
      <xdr:row>5</xdr:row>
      <xdr:rowOff>1752600</xdr:rowOff>
    </xdr:to>
    <xdr:graphicFrame macro="">
      <xdr:nvGraphicFramePr>
        <xdr:cNvPr id="5" name="Chart 4">
          <a:extLst>
            <a:ext uri="{FF2B5EF4-FFF2-40B4-BE49-F238E27FC236}">
              <a16:creationId xmlns:a16="http://schemas.microsoft.com/office/drawing/2014/main" id="{BDCC403E-70F4-C649-8819-40713D8107C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444500</xdr:colOff>
      <xdr:row>5</xdr:row>
      <xdr:rowOff>1930400</xdr:rowOff>
    </xdr:from>
    <xdr:to>
      <xdr:col>8</xdr:col>
      <xdr:colOff>3848100</xdr:colOff>
      <xdr:row>5</xdr:row>
      <xdr:rowOff>4178300</xdr:rowOff>
    </xdr:to>
    <xdr:graphicFrame macro="">
      <xdr:nvGraphicFramePr>
        <xdr:cNvPr id="6" name="Chart 5">
          <a:extLst>
            <a:ext uri="{FF2B5EF4-FFF2-40B4-BE49-F238E27FC236}">
              <a16:creationId xmlns:a16="http://schemas.microsoft.com/office/drawing/2014/main" id="{9FEF5123-E077-7442-B74D-A8D9F6D0126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xdr:col>
      <xdr:colOff>381000</xdr:colOff>
      <xdr:row>4</xdr:row>
      <xdr:rowOff>5168900</xdr:rowOff>
    </xdr:from>
    <xdr:to>
      <xdr:col>7</xdr:col>
      <xdr:colOff>172720</xdr:colOff>
      <xdr:row>5</xdr:row>
      <xdr:rowOff>4089400</xdr:rowOff>
    </xdr:to>
    <xdr:graphicFrame macro="">
      <xdr:nvGraphicFramePr>
        <xdr:cNvPr id="7" name="Chart 6">
          <a:extLst>
            <a:ext uri="{FF2B5EF4-FFF2-40B4-BE49-F238E27FC236}">
              <a16:creationId xmlns:a16="http://schemas.microsoft.com/office/drawing/2014/main" id="{BA380152-89EE-B846-A9DB-DFC4B50C0D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9</xdr:col>
      <xdr:colOff>177800</xdr:colOff>
      <xdr:row>4</xdr:row>
      <xdr:rowOff>38100</xdr:rowOff>
    </xdr:from>
    <xdr:to>
      <xdr:col>13</xdr:col>
      <xdr:colOff>495300</xdr:colOff>
      <xdr:row>4</xdr:row>
      <xdr:rowOff>3708400</xdr:rowOff>
    </xdr:to>
    <xdr:grpSp>
      <xdr:nvGrpSpPr>
        <xdr:cNvPr id="8" name="Group 7">
          <a:extLst>
            <a:ext uri="{FF2B5EF4-FFF2-40B4-BE49-F238E27FC236}">
              <a16:creationId xmlns:a16="http://schemas.microsoft.com/office/drawing/2014/main" id="{35AFBB8F-D44D-984F-AEF2-6B9F2AA5B6F9}"/>
            </a:ext>
          </a:extLst>
        </xdr:cNvPr>
        <xdr:cNvGrpSpPr/>
      </xdr:nvGrpSpPr>
      <xdr:grpSpPr>
        <a:xfrm>
          <a:off x="14706600" y="1816100"/>
          <a:ext cx="2933700" cy="3670300"/>
          <a:chOff x="16992600" y="7112000"/>
          <a:chExt cx="2908300" cy="3670300"/>
        </a:xfrm>
      </xdr:grpSpPr>
      <xdr:cxnSp macro="">
        <xdr:nvCxnSpPr>
          <xdr:cNvPr id="9" name="Straight Arrow Connector 8">
            <a:extLst>
              <a:ext uri="{FF2B5EF4-FFF2-40B4-BE49-F238E27FC236}">
                <a16:creationId xmlns:a16="http://schemas.microsoft.com/office/drawing/2014/main" id="{2BD29113-E070-7148-BF09-35A834021F4E}"/>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10" name="TextBox 9">
            <a:extLst>
              <a:ext uri="{FF2B5EF4-FFF2-40B4-BE49-F238E27FC236}">
                <a16:creationId xmlns:a16="http://schemas.microsoft.com/office/drawing/2014/main" id="{BC4B726B-863D-A94B-9C53-62E99766B31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pic>
        <xdr:nvPicPr>
          <xdr:cNvPr id="11" name="Picture 10">
            <a:extLst>
              <a:ext uri="{FF2B5EF4-FFF2-40B4-BE49-F238E27FC236}">
                <a16:creationId xmlns:a16="http://schemas.microsoft.com/office/drawing/2014/main" id="{3ADAE313-8EE0-CF4C-B4CD-88C4B0E12476}"/>
              </a:ext>
            </a:extLst>
          </xdr:cNvPr>
          <xdr:cNvPicPr>
            <a:picLocks noChangeAspect="1"/>
          </xdr:cNvPicPr>
        </xdr:nvPicPr>
        <xdr:blipFill>
          <a:blip xmlns:r="http://schemas.openxmlformats.org/officeDocument/2006/relationships" r:embed="rId6"/>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IC-Distributed-Team-Meeting-Planner10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Leads-and-Opportunities-Tracking-Template23"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ericawaite/Desktop/Smartsheet/Free-Project-Checklist-Templates_Brooke-Sayles/IC-Project-Closeout-Checklist-Template.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IC-Risk-Assessment-and-Control-Template2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stributed Team Meeting Plan"/>
    </sheetNames>
    <sheetDataSet>
      <sheetData sheetId="0">
        <row r="6">
          <cell r="D6">
            <v>0.4375</v>
          </cell>
          <cell r="E6">
            <v>0.48958333333333331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s &amp; Opportunities Dashboard"/>
      <sheetName val="Leads"/>
      <sheetName val="Opportunities"/>
      <sheetName val="IC-Leads-and-Opportunities-Trac"/>
    </sheetNames>
    <sheetDataSet>
      <sheetData sheetId="0" refreshError="1"/>
      <sheetData sheetId="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Closeout Checklist"/>
      <sheetName val="- Disclaimer -"/>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sk Assessment &amp; Control"/>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526&amp;utm_source=integrated+content&amp;utm_campaign=/content/requirements-management&amp;utm_medium=Requirements+Management+Plan+Dashboard++11526&amp;lpa=Requirements+Management+Plan+Dashboard++11526&amp;lx=PFpZZjisDNTS-Ddigi3MyA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Q1016"/>
  <sheetViews>
    <sheetView showGridLines="0" tabSelected="1" workbookViewId="0">
      <pane ySplit="1" topLeftCell="A2" activePane="bottomLeft" state="frozen"/>
      <selection pane="bottomLeft" activeCell="B41" sqref="B41:I41"/>
    </sheetView>
  </sheetViews>
  <sheetFormatPr baseColWidth="10" defaultColWidth="11" defaultRowHeight="13"/>
  <cols>
    <col min="1" max="1" width="3.33203125" style="6" customWidth="1"/>
    <col min="2" max="2" width="39.83203125" style="6" customWidth="1"/>
    <col min="3" max="3" width="20.66406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2" width="11" style="6"/>
    <col min="13" max="13" width="9" style="6" customWidth="1"/>
    <col min="14" max="16384" width="11" style="6"/>
  </cols>
  <sheetData>
    <row r="1" spans="1:253" customFormat="1" ht="197" customHeight="1">
      <c r="B1" s="59"/>
    </row>
    <row r="2" spans="1:253" s="11" customFormat="1" ht="42" customHeight="1">
      <c r="B2" s="64" t="s">
        <v>67</v>
      </c>
    </row>
    <row r="3" spans="1:253" s="24" customFormat="1" ht="25" customHeight="1">
      <c r="A3" s="19"/>
      <c r="B3" s="20" t="s">
        <v>62</v>
      </c>
      <c r="C3" s="21"/>
      <c r="D3" s="20"/>
      <c r="E3" s="20"/>
      <c r="F3" s="22" t="s">
        <v>27</v>
      </c>
      <c r="G3" s="23" t="s">
        <v>28</v>
      </c>
      <c r="H3" s="22" t="s">
        <v>26</v>
      </c>
      <c r="I3" s="19"/>
      <c r="J3" s="19"/>
      <c r="K3" s="19"/>
      <c r="L3" s="19"/>
      <c r="M3" s="19"/>
      <c r="N3" s="19"/>
      <c r="O3" s="19"/>
      <c r="P3" s="19"/>
      <c r="Q3" s="19"/>
      <c r="R3" s="19"/>
      <c r="S3" s="19"/>
      <c r="T3" s="19"/>
      <c r="U3" s="19"/>
      <c r="V3" s="19"/>
      <c r="W3" s="19"/>
      <c r="X3" s="19"/>
      <c r="Y3" s="19"/>
      <c r="Z3" s="19"/>
      <c r="AA3" s="19"/>
      <c r="AB3" s="19"/>
      <c r="AC3" s="19"/>
    </row>
    <row r="4" spans="1:253" ht="35" customHeight="1" thickBot="1">
      <c r="A4" s="1"/>
      <c r="B4" s="81"/>
      <c r="C4" s="82"/>
      <c r="D4" s="82"/>
      <c r="E4" s="83"/>
      <c r="F4" s="61" t="s">
        <v>29</v>
      </c>
      <c r="G4" s="62" t="s">
        <v>47</v>
      </c>
      <c r="H4" s="63">
        <v>0.72</v>
      </c>
      <c r="I4" s="1"/>
      <c r="J4" s="1"/>
      <c r="K4" s="1"/>
      <c r="L4" s="1"/>
      <c r="M4" s="1"/>
      <c r="N4" s="1"/>
      <c r="O4" s="1"/>
      <c r="P4" s="1"/>
      <c r="Q4" s="1"/>
      <c r="R4" s="1"/>
      <c r="S4" s="1"/>
      <c r="T4" s="1"/>
      <c r="U4" s="1"/>
      <c r="V4" s="1"/>
      <c r="W4" s="1"/>
      <c r="X4" s="1"/>
      <c r="Y4" s="1"/>
      <c r="Z4" s="1"/>
      <c r="AA4" s="1"/>
      <c r="AB4" s="1"/>
      <c r="AC4" s="1"/>
    </row>
    <row r="5" spans="1:253" ht="35" customHeight="1">
      <c r="A5" s="1"/>
      <c r="B5" s="80" t="s">
        <v>43</v>
      </c>
      <c r="C5" s="50"/>
      <c r="D5" s="50"/>
      <c r="E5" s="50"/>
      <c r="F5" s="51"/>
      <c r="G5" s="52"/>
      <c r="H5" s="53"/>
      <c r="I5" s="1"/>
      <c r="J5" s="1"/>
      <c r="K5" s="1"/>
      <c r="L5" s="1"/>
      <c r="M5" s="1"/>
      <c r="N5" s="1"/>
      <c r="O5" s="1"/>
      <c r="P5" s="1"/>
      <c r="Q5" s="1"/>
      <c r="R5" s="1"/>
      <c r="S5" s="1"/>
      <c r="T5" s="1"/>
      <c r="U5" s="1"/>
      <c r="V5" s="1"/>
      <c r="W5" s="1"/>
      <c r="X5" s="1"/>
      <c r="Y5" s="1"/>
      <c r="Z5" s="1"/>
      <c r="AA5" s="1"/>
      <c r="AB5" s="1"/>
      <c r="AC5" s="1"/>
    </row>
    <row r="6" spans="1:253" ht="409" customHeight="1">
      <c r="A6" s="1"/>
      <c r="B6" s="1"/>
      <c r="C6" s="9"/>
      <c r="D6" s="9"/>
      <c r="E6" s="9"/>
      <c r="F6" s="9"/>
      <c r="G6" s="9"/>
      <c r="H6" s="9"/>
      <c r="I6" s="9"/>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row>
    <row r="7" spans="1:253" ht="323" customHeight="1">
      <c r="A7" s="1"/>
      <c r="B7" s="1"/>
      <c r="C7" s="9"/>
      <c r="D7" s="9"/>
      <c r="E7" s="9"/>
      <c r="F7" s="9"/>
      <c r="G7" s="9"/>
      <c r="H7" s="9"/>
      <c r="I7" s="9"/>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row>
    <row r="8" spans="1:253">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row>
    <row r="9" spans="1:253" ht="35" customHeight="1">
      <c r="A9" s="1"/>
      <c r="B9" s="66" t="s">
        <v>30</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row>
    <row r="10" spans="1:253" ht="25" customHeight="1">
      <c r="A10" s="1"/>
      <c r="B10" s="26" t="s">
        <v>31</v>
      </c>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row>
    <row r="11" spans="1:253" s="11" customFormat="1" ht="35" customHeight="1">
      <c r="A11" s="10"/>
      <c r="B11" s="14" t="s">
        <v>0</v>
      </c>
      <c r="C11" s="14" t="s">
        <v>2</v>
      </c>
      <c r="D11" s="31" t="s">
        <v>37</v>
      </c>
      <c r="E11" s="31" t="s">
        <v>35</v>
      </c>
      <c r="F11" s="32" t="s">
        <v>36</v>
      </c>
      <c r="G11" s="14" t="s">
        <v>1</v>
      </c>
      <c r="H11" s="14" t="s">
        <v>18</v>
      </c>
      <c r="I11" s="14" t="s">
        <v>3</v>
      </c>
      <c r="J11" s="10"/>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row>
    <row r="12" spans="1:253" s="8" customFormat="1" ht="23" customHeight="1">
      <c r="A12" s="7"/>
      <c r="B12" s="12" t="s">
        <v>68</v>
      </c>
      <c r="C12" s="2" t="s">
        <v>49</v>
      </c>
      <c r="D12" s="33">
        <v>45293</v>
      </c>
      <c r="E12" s="33">
        <v>45299</v>
      </c>
      <c r="F12" s="34">
        <f>IF(D12=0,0,E12-D12+1)</f>
        <v>7</v>
      </c>
      <c r="G12" s="2" t="s">
        <v>5</v>
      </c>
      <c r="H12" s="2" t="s">
        <v>19</v>
      </c>
      <c r="I12" s="2"/>
      <c r="J12" s="25"/>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row>
    <row r="13" spans="1:253" s="8" customFormat="1" ht="23" customHeight="1">
      <c r="A13" s="7"/>
      <c r="B13" s="3" t="s">
        <v>69</v>
      </c>
      <c r="C13" s="4" t="s">
        <v>50</v>
      </c>
      <c r="D13" s="35">
        <v>45295</v>
      </c>
      <c r="E13" s="35">
        <v>45302</v>
      </c>
      <c r="F13" s="34">
        <f t="shared" ref="F13:F23" si="0">IF(D13=0,0,E13-D13+1)</f>
        <v>8</v>
      </c>
      <c r="G13" s="3" t="s">
        <v>5</v>
      </c>
      <c r="H13" s="3" t="s">
        <v>20</v>
      </c>
      <c r="I13" s="2"/>
      <c r="J13" s="25"/>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row>
    <row r="14" spans="1:253" s="8" customFormat="1" ht="23" customHeight="1">
      <c r="A14" s="7"/>
      <c r="B14" s="3" t="s">
        <v>53</v>
      </c>
      <c r="C14" s="4" t="s">
        <v>51</v>
      </c>
      <c r="D14" s="35">
        <v>45298</v>
      </c>
      <c r="E14" s="35">
        <v>45302</v>
      </c>
      <c r="F14" s="34">
        <f t="shared" si="0"/>
        <v>5</v>
      </c>
      <c r="G14" s="3" t="s">
        <v>5</v>
      </c>
      <c r="H14" s="3" t="s">
        <v>21</v>
      </c>
      <c r="I14" s="2"/>
      <c r="J14" s="25"/>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row>
    <row r="15" spans="1:253" s="8" customFormat="1" ht="23" customHeight="1">
      <c r="A15" s="7"/>
      <c r="B15" s="3" t="s">
        <v>54</v>
      </c>
      <c r="C15" s="12" t="s">
        <v>51</v>
      </c>
      <c r="D15" s="35">
        <v>45301</v>
      </c>
      <c r="E15" s="35">
        <v>45306</v>
      </c>
      <c r="F15" s="34">
        <f t="shared" si="0"/>
        <v>6</v>
      </c>
      <c r="G15" s="3" t="s">
        <v>5</v>
      </c>
      <c r="H15" s="3" t="s">
        <v>21</v>
      </c>
      <c r="I15" s="2"/>
      <c r="J15" s="25"/>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row>
    <row r="16" spans="1:253" s="8" customFormat="1" ht="23" customHeight="1">
      <c r="A16" s="7"/>
      <c r="B16" s="3" t="s">
        <v>70</v>
      </c>
      <c r="C16" s="4" t="s">
        <v>51</v>
      </c>
      <c r="D16" s="35">
        <v>45304</v>
      </c>
      <c r="E16" s="35">
        <v>45311</v>
      </c>
      <c r="F16" s="34">
        <f t="shared" si="0"/>
        <v>8</v>
      </c>
      <c r="G16" s="3" t="s">
        <v>5</v>
      </c>
      <c r="H16" s="3" t="s">
        <v>21</v>
      </c>
      <c r="I16" s="2"/>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row>
    <row r="17" spans="1:253" s="8" customFormat="1" ht="23" customHeight="1">
      <c r="A17" s="7"/>
      <c r="B17" s="3" t="s">
        <v>55</v>
      </c>
      <c r="C17" s="4" t="s">
        <v>49</v>
      </c>
      <c r="D17" s="35">
        <v>45307</v>
      </c>
      <c r="E17" s="35">
        <v>45320</v>
      </c>
      <c r="F17" s="34">
        <f t="shared" si="0"/>
        <v>14</v>
      </c>
      <c r="G17" s="3" t="s">
        <v>25</v>
      </c>
      <c r="H17" s="3" t="s">
        <v>19</v>
      </c>
      <c r="I17" s="2"/>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row>
    <row r="18" spans="1:253" s="8" customFormat="1" ht="23" customHeight="1">
      <c r="A18" s="7"/>
      <c r="B18" s="3" t="s">
        <v>56</v>
      </c>
      <c r="C18" s="13" t="s">
        <v>50</v>
      </c>
      <c r="D18" s="35">
        <v>45310</v>
      </c>
      <c r="E18" s="33">
        <v>45323</v>
      </c>
      <c r="F18" s="34">
        <f t="shared" si="0"/>
        <v>14</v>
      </c>
      <c r="G18" s="3" t="s">
        <v>7</v>
      </c>
      <c r="H18" s="3" t="s">
        <v>19</v>
      </c>
      <c r="I18" s="2"/>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row>
    <row r="19" spans="1:253" s="8" customFormat="1" ht="23" customHeight="1">
      <c r="A19" s="7"/>
      <c r="B19" s="3" t="s">
        <v>57</v>
      </c>
      <c r="C19" s="13" t="s">
        <v>52</v>
      </c>
      <c r="D19" s="35">
        <v>45313</v>
      </c>
      <c r="E19" s="33">
        <v>45331</v>
      </c>
      <c r="F19" s="34">
        <f t="shared" si="0"/>
        <v>19</v>
      </c>
      <c r="G19" s="3" t="s">
        <v>7</v>
      </c>
      <c r="H19" s="3" t="s">
        <v>19</v>
      </c>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row>
    <row r="20" spans="1:253" s="8" customFormat="1" ht="23" customHeight="1">
      <c r="A20" s="7"/>
      <c r="B20" s="3" t="s">
        <v>58</v>
      </c>
      <c r="C20" s="13" t="s">
        <v>51</v>
      </c>
      <c r="D20" s="35">
        <v>45316</v>
      </c>
      <c r="E20" s="33">
        <v>45327</v>
      </c>
      <c r="F20" s="34">
        <f t="shared" si="0"/>
        <v>12</v>
      </c>
      <c r="G20" s="3" t="s">
        <v>7</v>
      </c>
      <c r="H20" s="3" t="s">
        <v>19</v>
      </c>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row>
    <row r="21" spans="1:253" s="8" customFormat="1" ht="23" customHeight="1">
      <c r="A21" s="7"/>
      <c r="B21" s="3" t="s">
        <v>59</v>
      </c>
      <c r="C21" s="13" t="s">
        <v>49</v>
      </c>
      <c r="D21" s="35">
        <v>45319</v>
      </c>
      <c r="E21" s="33">
        <v>45328</v>
      </c>
      <c r="F21" s="34">
        <f t="shared" si="0"/>
        <v>10</v>
      </c>
      <c r="G21" s="3" t="s">
        <v>8</v>
      </c>
      <c r="H21" s="3" t="s">
        <v>19</v>
      </c>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row>
    <row r="22" spans="1:253" s="8" customFormat="1" ht="23" customHeight="1">
      <c r="A22" s="7"/>
      <c r="B22" s="3" t="s">
        <v>60</v>
      </c>
      <c r="C22" s="13" t="s">
        <v>52</v>
      </c>
      <c r="D22" s="35">
        <v>45322</v>
      </c>
      <c r="E22" s="33">
        <v>45324</v>
      </c>
      <c r="F22" s="34">
        <f t="shared" si="0"/>
        <v>3</v>
      </c>
      <c r="G22" s="3" t="s">
        <v>9</v>
      </c>
      <c r="H22" s="3" t="s">
        <v>20</v>
      </c>
      <c r="I22" s="2"/>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row>
    <row r="23" spans="1:253" s="8" customFormat="1" ht="23" customHeight="1">
      <c r="A23" s="7"/>
      <c r="B23" s="3" t="s">
        <v>61</v>
      </c>
      <c r="C23" s="13"/>
      <c r="D23" s="35">
        <v>45325</v>
      </c>
      <c r="E23" s="33">
        <v>45326</v>
      </c>
      <c r="F23" s="34">
        <f t="shared" si="0"/>
        <v>2</v>
      </c>
      <c r="G23" s="3" t="s">
        <v>9</v>
      </c>
      <c r="H23" s="3" t="s">
        <v>20</v>
      </c>
      <c r="I23" s="2"/>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row>
    <row r="24" spans="1:253">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row>
    <row r="25" spans="1:253" ht="25" customHeight="1">
      <c r="A25" s="1"/>
      <c r="B25" s="26" t="s">
        <v>32</v>
      </c>
      <c r="C25" s="1"/>
      <c r="D25" s="1"/>
      <c r="E25" s="1"/>
      <c r="F25" s="26" t="s">
        <v>39</v>
      </c>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row>
    <row r="26" spans="1:253" s="18" customFormat="1" ht="23" customHeight="1">
      <c r="B26" s="48" t="s">
        <v>1</v>
      </c>
      <c r="C26" s="49" t="s">
        <v>33</v>
      </c>
      <c r="D26" s="49" t="s">
        <v>34</v>
      </c>
      <c r="F26" s="39" t="s">
        <v>40</v>
      </c>
      <c r="G26" s="37">
        <v>80000</v>
      </c>
    </row>
    <row r="27" spans="1:253" s="18" customFormat="1" ht="23" customHeight="1" thickBot="1">
      <c r="B27" s="27" t="s">
        <v>9</v>
      </c>
      <c r="C27" s="42">
        <f>COUNTIF(G12:G23, "Not Started")</f>
        <v>2</v>
      </c>
      <c r="D27" s="43">
        <f>IFERROR(C27/C32,"")</f>
        <v>0.16666666666666666</v>
      </c>
      <c r="F27" s="40" t="s">
        <v>41</v>
      </c>
      <c r="G27" s="38">
        <v>50000</v>
      </c>
    </row>
    <row r="28" spans="1:253" s="18" customFormat="1" ht="23" customHeight="1">
      <c r="B28" s="3" t="s">
        <v>7</v>
      </c>
      <c r="C28" s="42">
        <f>COUNTIF(G12:G23, "In Progress")</f>
        <v>3</v>
      </c>
      <c r="D28" s="43">
        <f>IFERROR(C28/C32,"")</f>
        <v>0.25</v>
      </c>
    </row>
    <row r="29" spans="1:253" s="18" customFormat="1" ht="23" customHeight="1">
      <c r="B29" s="28" t="s">
        <v>5</v>
      </c>
      <c r="C29" s="42">
        <f>COUNTIF(G12:G23, "Complete")</f>
        <v>5</v>
      </c>
      <c r="D29" s="43">
        <f>IFERROR(C29/C32,"")</f>
        <v>0.41666666666666669</v>
      </c>
    </row>
    <row r="30" spans="1:253" s="18" customFormat="1" ht="23" customHeight="1">
      <c r="B30" s="29" t="s">
        <v>25</v>
      </c>
      <c r="C30" s="42">
        <f>COUNTIF(G12:G23, "Overdue")</f>
        <v>1</v>
      </c>
      <c r="D30" s="43">
        <f>IFERROR(C30/C32,"")</f>
        <v>8.3333333333333329E-2</v>
      </c>
    </row>
    <row r="31" spans="1:253" s="18" customFormat="1" ht="23" customHeight="1" thickBot="1">
      <c r="B31" s="30" t="s">
        <v>8</v>
      </c>
      <c r="C31" s="44">
        <f>COUNTIF(G12:G23, "On Hold")</f>
        <v>1</v>
      </c>
      <c r="D31" s="45">
        <f>IFERROR(C31/C32,"")</f>
        <v>8.3333333333333329E-2</v>
      </c>
    </row>
    <row r="32" spans="1:253" s="18" customFormat="1" ht="23" customHeight="1">
      <c r="B32" s="36" t="s">
        <v>38</v>
      </c>
      <c r="C32" s="46">
        <f>SUM(C27:C31)</f>
        <v>12</v>
      </c>
      <c r="D32" s="47">
        <f>SUM(D27:D31)</f>
        <v>1</v>
      </c>
    </row>
    <row r="33" spans="1:253" s="18" customFormat="1"/>
    <row r="34" spans="1:253" ht="25" customHeight="1">
      <c r="A34" s="1"/>
      <c r="B34" s="26" t="s">
        <v>42</v>
      </c>
      <c r="C34" s="1"/>
      <c r="D34" s="1"/>
      <c r="E34" s="1"/>
      <c r="F34" s="54" t="s">
        <v>44</v>
      </c>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row>
    <row r="35" spans="1:253" s="18" customFormat="1" ht="23" customHeight="1">
      <c r="B35" s="48" t="s">
        <v>18</v>
      </c>
      <c r="C35" s="49" t="s">
        <v>33</v>
      </c>
      <c r="D35" s="49" t="s">
        <v>34</v>
      </c>
      <c r="F35" s="56" t="s">
        <v>24</v>
      </c>
      <c r="G35" s="37">
        <v>5</v>
      </c>
    </row>
    <row r="36" spans="1:253" s="18" customFormat="1" ht="23" customHeight="1">
      <c r="B36" s="15" t="s">
        <v>19</v>
      </c>
      <c r="C36" s="42">
        <f>COUNTIF(H12:H23, "High")</f>
        <v>6</v>
      </c>
      <c r="D36" s="43">
        <f>IFERROR(C36/C39,"")</f>
        <v>0.5</v>
      </c>
      <c r="F36" s="55" t="s">
        <v>23</v>
      </c>
      <c r="G36" s="37">
        <v>2</v>
      </c>
    </row>
    <row r="37" spans="1:253" s="18" customFormat="1" ht="23" customHeight="1">
      <c r="B37" s="16" t="s">
        <v>20</v>
      </c>
      <c r="C37" s="42">
        <f>COUNTIF(H12:H23, "Medium")</f>
        <v>3</v>
      </c>
      <c r="D37" s="43">
        <f>IFERROR(C37/C39,"")</f>
        <v>0.25</v>
      </c>
      <c r="F37" s="57" t="s">
        <v>22</v>
      </c>
      <c r="G37" s="37">
        <v>4</v>
      </c>
    </row>
    <row r="38" spans="1:253" s="18" customFormat="1" ht="23" customHeight="1" thickBot="1">
      <c r="B38" s="79" t="s">
        <v>21</v>
      </c>
      <c r="C38" s="44">
        <f>COUNTIF(H12:H23, "Low")</f>
        <v>3</v>
      </c>
      <c r="D38" s="45">
        <f>IFERROR(C38/C39,"")</f>
        <v>0.25</v>
      </c>
      <c r="F38" s="1"/>
      <c r="G38" s="1"/>
    </row>
    <row r="39" spans="1:253" s="18" customFormat="1" ht="23" customHeight="1">
      <c r="B39" s="36" t="s">
        <v>38</v>
      </c>
      <c r="C39" s="46">
        <f>SUM(C36:C38)</f>
        <v>12</v>
      </c>
      <c r="D39" s="47">
        <f>SUM(D36:D38)</f>
        <v>1</v>
      </c>
      <c r="F39" s="1"/>
      <c r="G39" s="1"/>
    </row>
    <row r="40" spans="1:253">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row>
    <row r="41" spans="1:253" customFormat="1" ht="50" customHeight="1">
      <c r="A41" s="6"/>
      <c r="B41" s="84" t="s">
        <v>4</v>
      </c>
      <c r="C41" s="84"/>
      <c r="D41" s="84"/>
      <c r="E41" s="84"/>
      <c r="F41" s="84"/>
      <c r="G41" s="84"/>
      <c r="H41" s="84"/>
      <c r="I41" s="84"/>
    </row>
    <row r="42" spans="1:253">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row>
    <row r="43" spans="1:253">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row>
    <row r="44" spans="1:253">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row>
    <row r="45" spans="1:253">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row>
    <row r="46" spans="1:253">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row>
    <row r="47" spans="1:253">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row>
    <row r="48" spans="1:253">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row>
    <row r="49" spans="1:253">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row>
    <row r="50" spans="1:253">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row>
    <row r="51" spans="1:253">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row>
    <row r="52" spans="1:253">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row>
    <row r="53" spans="1:253">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row>
    <row r="54" spans="1:253">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row>
    <row r="55" spans="1:253">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row>
    <row r="56" spans="1:253">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row>
    <row r="57" spans="1:253">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row>
    <row r="58" spans="1:253">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row>
    <row r="59" spans="1:253">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row>
    <row r="60" spans="1:253">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row>
    <row r="61" spans="1:253">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row>
    <row r="62" spans="1:253">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row>
    <row r="63" spans="1:253">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row>
    <row r="64" spans="1:253">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row>
    <row r="65" spans="1:253">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row>
    <row r="66" spans="1:253">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row>
    <row r="67" spans="1:253">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row>
    <row r="68" spans="1:253">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row>
    <row r="69" spans="1:253">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row>
    <row r="70" spans="1:253">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row>
    <row r="71" spans="1:253">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row>
    <row r="72" spans="1:253">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row>
    <row r="73" spans="1:253">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row>
    <row r="74" spans="1:253">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row>
    <row r="75" spans="1:253">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row>
    <row r="76" spans="1:253">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row>
    <row r="77" spans="1:253">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row>
    <row r="78" spans="1:253">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row>
    <row r="79" spans="1:253">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row>
    <row r="80" spans="1:253">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row>
    <row r="81" spans="1:253">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row>
    <row r="82" spans="1:253">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row>
    <row r="83" spans="1:253">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row>
    <row r="84" spans="1:253">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row>
    <row r="85" spans="1:253">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row>
    <row r="86" spans="1:253">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row>
    <row r="87" spans="1:253">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row>
    <row r="88" spans="1:253">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row>
    <row r="89" spans="1:253">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row>
    <row r="90" spans="1:253">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row>
    <row r="91" spans="1:253">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row>
    <row r="92" spans="1:253">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row>
    <row r="93" spans="1:253">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row>
    <row r="94" spans="1:253">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row>
    <row r="95" spans="1:25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row>
    <row r="96" spans="1:253">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row>
    <row r="97" spans="1:253">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row>
    <row r="98" spans="1:253">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row>
    <row r="99" spans="1:253">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row>
    <row r="100" spans="1:25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row>
    <row r="101" spans="1:25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row>
    <row r="102" spans="1:25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row>
    <row r="103" spans="1:25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row>
    <row r="104" spans="1:25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row>
    <row r="105" spans="1:25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row>
    <row r="106" spans="1:25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row>
    <row r="107" spans="1:25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row>
    <row r="108" spans="1:25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row>
    <row r="109" spans="1:25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row>
    <row r="110" spans="1:25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row>
    <row r="111" spans="1:25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row>
    <row r="112" spans="1:25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row>
    <row r="113" spans="1:25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row>
    <row r="114" spans="1:25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row>
    <row r="115" spans="1:25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row>
    <row r="116" spans="1:25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row>
    <row r="117" spans="1:25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row>
    <row r="118" spans="1:25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row>
    <row r="119" spans="1:25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row>
    <row r="120" spans="1:25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row>
    <row r="121" spans="1:25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row>
    <row r="122" spans="1:25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row>
    <row r="123" spans="1:25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row>
    <row r="124" spans="1:25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row>
    <row r="125" spans="1:25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row>
    <row r="126" spans="1:25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row>
    <row r="127" spans="1:25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row>
    <row r="128" spans="1:25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row>
    <row r="129" spans="1:25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row>
    <row r="130" spans="1:25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row>
    <row r="131" spans="1:25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row>
    <row r="132" spans="1:25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row>
    <row r="133" spans="1:25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row>
    <row r="134" spans="1:25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row>
    <row r="135" spans="1:25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row>
    <row r="136" spans="1:25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row>
    <row r="137" spans="1:25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row>
    <row r="138" spans="1:25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row>
    <row r="139" spans="1:25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row>
    <row r="140" spans="1:25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row>
    <row r="141" spans="1:25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row>
    <row r="142" spans="1:25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row>
    <row r="143" spans="1:25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row>
    <row r="144" spans="1:25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row>
    <row r="145" spans="1:25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row>
    <row r="146" spans="1:25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row>
    <row r="147" spans="1:25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row>
    <row r="148" spans="1:25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row>
    <row r="149" spans="1:25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row>
    <row r="150" spans="1:25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row>
    <row r="151" spans="1:25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row>
    <row r="152" spans="1:25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row>
    <row r="153" spans="1:25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row>
    <row r="154" spans="1:25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row>
    <row r="155" spans="1:25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row>
    <row r="156" spans="1:25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row>
    <row r="157" spans="1:25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row>
    <row r="158" spans="1:25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row>
    <row r="159" spans="1:25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row>
    <row r="160" spans="1:25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row>
    <row r="161" spans="1:25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row>
    <row r="162" spans="1:25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row>
    <row r="163" spans="1:25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row>
    <row r="164" spans="1:25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row>
    <row r="165" spans="1:25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row>
    <row r="166" spans="1:25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row>
    <row r="167" spans="1:25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row>
    <row r="168" spans="1:25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row>
    <row r="169" spans="1:25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row>
    <row r="170" spans="1:25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row>
    <row r="171" spans="1:25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row>
    <row r="172" spans="1:25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row>
    <row r="173" spans="1:25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row>
    <row r="174" spans="1:25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row>
    <row r="175" spans="1:25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row>
    <row r="176" spans="1:25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row>
    <row r="177" spans="1:25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row>
    <row r="178" spans="1:25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row>
    <row r="179" spans="1:25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row>
    <row r="180" spans="1:25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row>
    <row r="181" spans="1:25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row>
    <row r="182" spans="1:25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row>
    <row r="183" spans="1:25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row>
    <row r="184" spans="1:25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row>
    <row r="185" spans="1:25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row>
    <row r="186" spans="1:25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row>
    <row r="187" spans="1:25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row>
    <row r="188" spans="1:25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row>
    <row r="189" spans="1:25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row>
    <row r="190" spans="1:25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row>
    <row r="191" spans="1:25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row>
    <row r="192" spans="1:25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row>
    <row r="193" spans="1:25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row>
    <row r="194" spans="1:25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row>
    <row r="195" spans="1:25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row>
    <row r="196" spans="1:25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row>
    <row r="197" spans="1:25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row>
    <row r="198" spans="1:25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row>
    <row r="199" spans="1:25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row>
    <row r="200" spans="1:25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row>
    <row r="201" spans="1:25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row>
    <row r="202" spans="1:25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row>
    <row r="203" spans="1:25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row>
    <row r="204" spans="1:25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row>
    <row r="205" spans="1:25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row>
    <row r="206" spans="1:25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row>
    <row r="207" spans="1:25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row>
    <row r="208" spans="1:25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row>
    <row r="209" spans="1:25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row>
    <row r="210" spans="1:25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row>
    <row r="211" spans="1:25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row>
    <row r="212" spans="1:25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row>
    <row r="213" spans="1:25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row>
    <row r="214" spans="1:25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row>
    <row r="215" spans="1:25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row>
    <row r="216" spans="1:25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row>
    <row r="217" spans="1:25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row>
    <row r="218" spans="1:25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row>
    <row r="219" spans="1:25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row>
    <row r="220" spans="1:25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row>
    <row r="221" spans="1:25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row>
    <row r="222" spans="1:25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row>
    <row r="223" spans="1:25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row>
    <row r="224" spans="1:25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row>
    <row r="225" spans="1:25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row>
    <row r="226" spans="1:25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row>
    <row r="227" spans="1:25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row>
    <row r="228" spans="1:25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row>
    <row r="229" spans="1:25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row>
    <row r="230" spans="1:25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row>
    <row r="231" spans="1:25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row>
    <row r="232" spans="1:25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row>
    <row r="233" spans="1:25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row>
    <row r="234" spans="1:25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row>
    <row r="235" spans="1:25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row>
    <row r="236" spans="1:25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row>
    <row r="237" spans="1:25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row>
    <row r="238" spans="1:25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row>
    <row r="239" spans="1:25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row>
    <row r="240" spans="1:25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row>
    <row r="241" spans="1:25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row>
    <row r="242" spans="1:25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row>
    <row r="243" spans="1:25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row>
    <row r="244" spans="1:25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row>
    <row r="245" spans="1:25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row>
    <row r="246" spans="1:25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row>
    <row r="247" spans="1:25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row>
    <row r="248" spans="1:25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row>
    <row r="249" spans="1:25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row>
    <row r="250" spans="1:25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row>
    <row r="251" spans="1:25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row>
    <row r="252" spans="1:25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row>
    <row r="253" spans="1:25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row>
    <row r="254" spans="1:25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row>
    <row r="255" spans="1:25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row>
    <row r="256" spans="1:25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row>
    <row r="257" spans="1:25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row>
    <row r="258" spans="1:25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row>
    <row r="259" spans="1:25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row>
    <row r="260" spans="1:25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row>
    <row r="261" spans="1:25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row>
    <row r="262" spans="1:25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row>
    <row r="263" spans="1:25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row>
    <row r="264" spans="1:25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row>
    <row r="265" spans="1:25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row>
    <row r="266" spans="1:25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row>
    <row r="267" spans="1:25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row>
    <row r="268" spans="1:25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row>
    <row r="269" spans="1:25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row>
    <row r="270" spans="1:25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row>
    <row r="271" spans="1:25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row>
    <row r="272" spans="1:25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row>
    <row r="273" spans="1:25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row>
    <row r="274" spans="1:25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row>
    <row r="275" spans="1:25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row>
    <row r="276" spans="1:25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row>
    <row r="277" spans="1:25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row>
    <row r="278" spans="1:25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row>
    <row r="279" spans="1:25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row>
    <row r="280" spans="1:25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row>
    <row r="281" spans="1:25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row>
    <row r="282" spans="1:25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row>
    <row r="283" spans="1:25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row>
    <row r="284" spans="1:25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row>
    <row r="285" spans="1:25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row>
    <row r="286" spans="1:25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row>
    <row r="287" spans="1:25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row>
    <row r="288" spans="1:25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row>
    <row r="289" spans="1:25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row>
    <row r="290" spans="1:25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row>
    <row r="291" spans="1:25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row>
    <row r="292" spans="1:25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row>
    <row r="293" spans="1:25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row>
    <row r="294" spans="1:25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row>
    <row r="295" spans="1:25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row>
    <row r="296" spans="1:25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row>
    <row r="297" spans="1:25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row>
    <row r="298" spans="1:25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row>
    <row r="299" spans="1:25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row>
    <row r="300" spans="1:25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row>
    <row r="301" spans="1:25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row>
    <row r="302" spans="1:25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row>
    <row r="303" spans="1:25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row>
    <row r="304" spans="1:25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row>
    <row r="305" spans="1:25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row>
    <row r="306" spans="1:25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row>
    <row r="307" spans="1:25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row>
    <row r="308" spans="1:25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row>
    <row r="309" spans="1:25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row>
    <row r="310" spans="1:25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row>
    <row r="311" spans="1:25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row>
    <row r="312" spans="1:25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row>
    <row r="313" spans="1:25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row>
    <row r="314" spans="1:25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row>
    <row r="315" spans="1:25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row>
    <row r="316" spans="1:25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row>
    <row r="317" spans="1:25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row>
    <row r="318" spans="1:25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row>
    <row r="319" spans="1:25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row>
    <row r="320" spans="1:25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row>
    <row r="321" spans="1:27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row>
    <row r="322" spans="1:27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row>
    <row r="323" spans="1:27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row>
    <row r="324" spans="1:27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row>
    <row r="325" spans="1:27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row>
    <row r="326" spans="1:27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row>
    <row r="327" spans="1:27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c r="IZ327" s="1"/>
      <c r="JA327" s="1"/>
      <c r="JB327" s="1"/>
      <c r="JC327" s="1"/>
      <c r="JD327" s="1"/>
      <c r="JE327" s="1"/>
      <c r="JF327" s="1"/>
      <c r="JG327" s="1"/>
      <c r="JH327" s="1"/>
      <c r="JI327" s="1"/>
      <c r="JJ327" s="1"/>
      <c r="JK327" s="1"/>
      <c r="JL327" s="1"/>
      <c r="JM327" s="1"/>
      <c r="JN327" s="1"/>
      <c r="JO327" s="1"/>
      <c r="JP327" s="1"/>
      <c r="JQ327" s="1"/>
    </row>
    <row r="328" spans="1:27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c r="IZ328" s="1"/>
      <c r="JA328" s="1"/>
      <c r="JB328" s="1"/>
      <c r="JC328" s="1"/>
      <c r="JD328" s="1"/>
      <c r="JE328" s="1"/>
      <c r="JF328" s="1"/>
      <c r="JG328" s="1"/>
      <c r="JH328" s="1"/>
      <c r="JI328" s="1"/>
      <c r="JJ328" s="1"/>
      <c r="JK328" s="1"/>
      <c r="JL328" s="1"/>
      <c r="JM328" s="1"/>
      <c r="JN328" s="1"/>
      <c r="JO328" s="1"/>
      <c r="JP328" s="1"/>
      <c r="JQ328" s="1"/>
    </row>
    <row r="329" spans="1:27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c r="IZ329" s="1"/>
      <c r="JA329" s="1"/>
      <c r="JB329" s="1"/>
      <c r="JC329" s="1"/>
      <c r="JD329" s="1"/>
      <c r="JE329" s="1"/>
      <c r="JF329" s="1"/>
      <c r="JG329" s="1"/>
      <c r="JH329" s="1"/>
      <c r="JI329" s="1"/>
      <c r="JJ329" s="1"/>
      <c r="JK329" s="1"/>
      <c r="JL329" s="1"/>
      <c r="JM329" s="1"/>
      <c r="JN329" s="1"/>
      <c r="JO329" s="1"/>
      <c r="JP329" s="1"/>
      <c r="JQ329" s="1"/>
    </row>
    <row r="330" spans="1:27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c r="IZ330" s="1"/>
      <c r="JA330" s="1"/>
      <c r="JB330" s="1"/>
      <c r="JC330" s="1"/>
      <c r="JD330" s="1"/>
      <c r="JE330" s="1"/>
      <c r="JF330" s="1"/>
      <c r="JG330" s="1"/>
      <c r="JH330" s="1"/>
      <c r="JI330" s="1"/>
      <c r="JJ330" s="1"/>
      <c r="JK330" s="1"/>
      <c r="JL330" s="1"/>
      <c r="JM330" s="1"/>
      <c r="JN330" s="1"/>
      <c r="JO330" s="1"/>
      <c r="JP330" s="1"/>
      <c r="JQ330" s="1"/>
    </row>
    <row r="331" spans="1:27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c r="IZ331" s="1"/>
      <c r="JA331" s="1"/>
      <c r="JB331" s="1"/>
      <c r="JC331" s="1"/>
      <c r="JD331" s="1"/>
      <c r="JE331" s="1"/>
      <c r="JF331" s="1"/>
      <c r="JG331" s="1"/>
      <c r="JH331" s="1"/>
      <c r="JI331" s="1"/>
      <c r="JJ331" s="1"/>
      <c r="JK331" s="1"/>
      <c r="JL331" s="1"/>
      <c r="JM331" s="1"/>
      <c r="JN331" s="1"/>
      <c r="JO331" s="1"/>
      <c r="JP331" s="1"/>
      <c r="JQ331" s="1"/>
    </row>
    <row r="332" spans="1:27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c r="IZ332" s="1"/>
      <c r="JA332" s="1"/>
      <c r="JB332" s="1"/>
      <c r="JC332" s="1"/>
      <c r="JD332" s="1"/>
      <c r="JE332" s="1"/>
      <c r="JF332" s="1"/>
      <c r="JG332" s="1"/>
      <c r="JH332" s="1"/>
      <c r="JI332" s="1"/>
      <c r="JJ332" s="1"/>
      <c r="JK332" s="1"/>
      <c r="JL332" s="1"/>
      <c r="JM332" s="1"/>
      <c r="JN332" s="1"/>
      <c r="JO332" s="1"/>
      <c r="JP332" s="1"/>
      <c r="JQ332" s="1"/>
    </row>
    <row r="333" spans="1:27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c r="IZ333" s="1"/>
      <c r="JA333" s="1"/>
      <c r="JB333" s="1"/>
      <c r="JC333" s="1"/>
      <c r="JD333" s="1"/>
      <c r="JE333" s="1"/>
      <c r="JF333" s="1"/>
      <c r="JG333" s="1"/>
      <c r="JH333" s="1"/>
      <c r="JI333" s="1"/>
      <c r="JJ333" s="1"/>
      <c r="JK333" s="1"/>
      <c r="JL333" s="1"/>
      <c r="JM333" s="1"/>
      <c r="JN333" s="1"/>
      <c r="JO333" s="1"/>
      <c r="JP333" s="1"/>
      <c r="JQ333" s="1"/>
    </row>
    <row r="334" spans="1:27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row>
    <row r="335" spans="1:27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row>
    <row r="336" spans="1:27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row>
    <row r="337" spans="1:27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row>
    <row r="338" spans="1:27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row>
    <row r="339" spans="1:27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row>
    <row r="340" spans="1:27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row>
    <row r="341" spans="1:27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row>
    <row r="342" spans="1:27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row>
    <row r="343" spans="1:27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row>
    <row r="344" spans="1:27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row>
    <row r="345" spans="1:27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row>
    <row r="346" spans="1:27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row>
    <row r="347" spans="1:27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row>
    <row r="348" spans="1:27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row>
    <row r="349" spans="1:27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row>
    <row r="350" spans="1:27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row>
    <row r="351" spans="1:27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row>
    <row r="352" spans="1:27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row>
    <row r="353" spans="1:27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row>
    <row r="354" spans="1:27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row>
    <row r="355" spans="1:27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row>
    <row r="356" spans="1:27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row>
    <row r="357" spans="1:27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row>
    <row r="358" spans="1:27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row>
    <row r="359" spans="1:27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row>
    <row r="360" spans="1:27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row>
    <row r="361" spans="1:27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row>
    <row r="362" spans="1:27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row>
    <row r="363" spans="1:27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row>
    <row r="364" spans="1:27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row>
    <row r="365" spans="1:27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row>
    <row r="366" spans="1:27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row>
    <row r="367" spans="1:27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row>
    <row r="368" spans="1:27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row>
    <row r="369" spans="1:27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row>
    <row r="370" spans="1:27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row>
    <row r="371" spans="1:27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row>
    <row r="372" spans="1:27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row>
    <row r="373" spans="1:27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row>
    <row r="374" spans="1:27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row>
    <row r="375" spans="1:27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row>
    <row r="376" spans="1:27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row>
    <row r="377" spans="1:27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row>
    <row r="378" spans="1:27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row>
    <row r="379" spans="1:27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row>
    <row r="380" spans="1:27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row>
    <row r="381" spans="1:27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row>
    <row r="382" spans="1:27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row>
    <row r="383" spans="1:27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row>
    <row r="384" spans="1:27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row>
    <row r="385" spans="1:27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row>
    <row r="386" spans="1:27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row>
    <row r="387" spans="1:27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row>
    <row r="388" spans="1:27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row>
    <row r="389" spans="1:27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row>
    <row r="390" spans="1:27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row>
    <row r="391" spans="1:27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row>
    <row r="392" spans="1:27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row>
    <row r="393" spans="1:27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row>
    <row r="394" spans="1:27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row>
    <row r="395" spans="1:27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row>
    <row r="396" spans="1:27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row>
    <row r="397" spans="1:27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row>
    <row r="398" spans="1:27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row>
    <row r="399" spans="1:27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row>
    <row r="400" spans="1:27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row>
    <row r="401" spans="1:277">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row>
    <row r="402" spans="1:277">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row>
    <row r="403" spans="1:277">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row>
    <row r="404" spans="1:277">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row>
    <row r="405" spans="1:277">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row>
    <row r="406" spans="1:277">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row>
    <row r="407" spans="1:277">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row>
    <row r="408" spans="1:277">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row>
    <row r="409" spans="1:277">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row>
    <row r="410" spans="1:277">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row>
    <row r="411" spans="1:277">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row>
    <row r="412" spans="1:277">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row>
    <row r="413" spans="1:277">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row>
    <row r="414" spans="1:277">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row>
    <row r="415" spans="1:277">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row>
    <row r="416" spans="1:277">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row>
    <row r="417" spans="1:277">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row>
    <row r="418" spans="1:277">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row>
    <row r="419" spans="1:277">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row>
    <row r="420" spans="1:277">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row>
    <row r="421" spans="1:277">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row>
    <row r="422" spans="1:277">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row>
    <row r="423" spans="1:277">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row>
    <row r="424" spans="1:277">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row>
    <row r="425" spans="1:277">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row>
    <row r="426" spans="1:277">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row>
    <row r="427" spans="1:277">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row>
    <row r="428" spans="1:277">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row>
    <row r="429" spans="1:277">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row>
    <row r="430" spans="1:277">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row>
    <row r="431" spans="1:277">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row>
    <row r="432" spans="1:277">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row>
    <row r="433" spans="1:277">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row>
    <row r="434" spans="1:277">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row>
    <row r="435" spans="1:277">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row>
    <row r="436" spans="1:277">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row>
    <row r="437" spans="1:277">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row>
    <row r="438" spans="1:277">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row>
    <row r="439" spans="1:277">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row>
    <row r="440" spans="1:277">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row>
    <row r="441" spans="1:277">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row>
    <row r="442" spans="1:277">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row>
    <row r="443" spans="1:277">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row>
    <row r="444" spans="1:277">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row>
    <row r="445" spans="1:277">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row>
    <row r="446" spans="1:277">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row>
    <row r="447" spans="1:277">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row>
    <row r="448" spans="1:277">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row>
    <row r="449" spans="1:277">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row>
    <row r="450" spans="1:277">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row>
    <row r="451" spans="1:277">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row>
    <row r="452" spans="1:277">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row>
    <row r="453" spans="1:277">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row>
    <row r="454" spans="1:277">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row>
    <row r="455" spans="1:277">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row>
    <row r="456" spans="1:277">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row>
    <row r="457" spans="1:277">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row>
    <row r="458" spans="1:277">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row>
    <row r="459" spans="1:277">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row>
    <row r="460" spans="1:277">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row>
    <row r="461" spans="1:277">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row>
    <row r="462" spans="1:277">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row>
    <row r="463" spans="1:277">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row>
    <row r="464" spans="1:277">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row>
    <row r="465" spans="1:277">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row>
    <row r="466" spans="1:277">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row>
    <row r="467" spans="1:277">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row>
    <row r="468" spans="1:277">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row>
    <row r="469" spans="1:277">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row>
    <row r="470" spans="1:277">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row>
    <row r="471" spans="1:277">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row>
    <row r="472" spans="1:277">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row>
    <row r="473" spans="1:277">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row>
    <row r="474" spans="1:277">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row>
    <row r="475" spans="1:277">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row>
    <row r="476" spans="1:277">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row>
    <row r="477" spans="1:277">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row>
    <row r="478" spans="1:277">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row>
    <row r="479" spans="1:277">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row>
    <row r="480" spans="1:277">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row>
    <row r="481" spans="1:277">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row>
    <row r="482" spans="1:277">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row>
    <row r="483" spans="1:277">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row>
    <row r="484" spans="1:277">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row>
    <row r="485" spans="1:277">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row>
    <row r="486" spans="1:277">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row>
    <row r="487" spans="1:277">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row>
    <row r="488" spans="1:277">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row>
    <row r="489" spans="1:277">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row>
    <row r="490" spans="1:277">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row>
    <row r="491" spans="1:277">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row>
    <row r="492" spans="1:277">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row>
    <row r="493" spans="1:277">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row>
    <row r="494" spans="1:277">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row>
    <row r="495" spans="1:277">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row>
    <row r="496" spans="1:277">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row>
    <row r="497" spans="1:277">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row>
    <row r="498" spans="1:277">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row>
    <row r="499" spans="1:277">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row>
    <row r="500" spans="1:277">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row>
    <row r="501" spans="1:277">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row>
    <row r="502" spans="1:277">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row>
    <row r="503" spans="1:277">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row>
    <row r="504" spans="1:277">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row>
    <row r="505" spans="1:277">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row>
    <row r="506" spans="1:277">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row>
    <row r="507" spans="1:277">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row>
    <row r="508" spans="1:277">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row>
    <row r="509" spans="1:277">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row>
    <row r="510" spans="1:277">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row>
    <row r="511" spans="1:277">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row>
    <row r="512" spans="1:277">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row>
    <row r="513" spans="1:277">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row>
    <row r="514" spans="1:277">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row>
    <row r="515" spans="1:277">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row>
    <row r="516" spans="1:277">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row>
    <row r="517" spans="1:277">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row>
    <row r="518" spans="1:277">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row>
    <row r="519" spans="1:277">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row>
    <row r="520" spans="1:277">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row>
    <row r="521" spans="1:277">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row>
    <row r="522" spans="1:277">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row>
    <row r="523" spans="1:277">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row>
    <row r="524" spans="1:277">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row>
    <row r="525" spans="1:277">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row>
    <row r="526" spans="1:277">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row>
    <row r="527" spans="1:277">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row>
    <row r="528" spans="1:277">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row>
    <row r="529" spans="1:277">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row>
    <row r="530" spans="1:277">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row>
    <row r="531" spans="1:277">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row>
    <row r="532" spans="1:277">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row>
    <row r="533" spans="1:277">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row>
    <row r="534" spans="1:277">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row>
    <row r="535" spans="1:277">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row>
    <row r="536" spans="1:277">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row>
    <row r="537" spans="1:277">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row>
    <row r="538" spans="1:277">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row>
    <row r="539" spans="1:277">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row>
    <row r="540" spans="1:277">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row>
    <row r="541" spans="1:277">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row>
    <row r="542" spans="1:277">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row>
    <row r="543" spans="1:277">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row>
    <row r="544" spans="1:277">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row>
    <row r="545" spans="1:277">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row>
    <row r="546" spans="1:277">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row>
    <row r="547" spans="1:277">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row>
    <row r="548" spans="1:277">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row>
    <row r="549" spans="1:277">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row>
    <row r="550" spans="1:277">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row>
    <row r="551" spans="1:277">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row>
    <row r="552" spans="1:277">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row>
    <row r="553" spans="1:277">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row>
    <row r="554" spans="1:277">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row>
    <row r="555" spans="1:277">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row>
    <row r="556" spans="1:277">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row>
    <row r="557" spans="1:277">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row>
    <row r="558" spans="1:277">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row>
    <row r="559" spans="1:277">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row>
    <row r="560" spans="1:277">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row>
    <row r="561" spans="1:277">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row>
    <row r="562" spans="1:277">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row>
    <row r="563" spans="1:277">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row>
    <row r="564" spans="1:277">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row>
    <row r="565" spans="1:277">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row>
    <row r="566" spans="1:277">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row>
    <row r="567" spans="1:277">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row>
    <row r="568" spans="1:277">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row>
    <row r="569" spans="1:277">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row>
    <row r="570" spans="1:277">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row>
    <row r="571" spans="1:277">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row>
    <row r="572" spans="1:277">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row>
    <row r="573" spans="1:277">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row>
    <row r="574" spans="1:277">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row>
    <row r="575" spans="1:277">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row>
    <row r="576" spans="1:277">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row>
    <row r="577" spans="1:277">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row>
    <row r="578" spans="1:277">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row>
    <row r="579" spans="1:277">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row>
    <row r="580" spans="1:277">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row>
    <row r="581" spans="1:277">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row>
    <row r="582" spans="1:277">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row>
    <row r="583" spans="1:277">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row>
    <row r="584" spans="1:277">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row>
    <row r="585" spans="1:277">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row>
    <row r="586" spans="1:277">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row>
    <row r="587" spans="1:277">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row>
    <row r="588" spans="1:277">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row>
    <row r="589" spans="1:277">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row>
    <row r="590" spans="1:277">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row>
    <row r="591" spans="1:277">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row>
    <row r="592" spans="1:277">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row>
    <row r="593" spans="1:277">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row>
    <row r="594" spans="1:277">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row>
    <row r="595" spans="1:277">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row>
    <row r="596" spans="1:277">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row>
    <row r="597" spans="1:277">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row>
    <row r="598" spans="1:277">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row>
    <row r="599" spans="1:277">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row>
    <row r="600" spans="1:277">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row>
    <row r="601" spans="1:277">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row>
    <row r="602" spans="1:277">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row>
    <row r="603" spans="1:277">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row>
    <row r="604" spans="1:277">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row>
    <row r="605" spans="1:277">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row>
    <row r="606" spans="1:277">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row>
    <row r="607" spans="1:277">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row>
    <row r="608" spans="1:277">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row>
    <row r="609" spans="1:277">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row>
    <row r="610" spans="1:277">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row>
    <row r="611" spans="1:277">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row>
    <row r="612" spans="1:277">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row>
    <row r="613" spans="1:277">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row>
    <row r="614" spans="1:277">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row>
    <row r="615" spans="1:277">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row>
    <row r="616" spans="1:277">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row>
    <row r="617" spans="1:277">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row>
    <row r="618" spans="1:277">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row>
    <row r="619" spans="1:277">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row>
    <row r="620" spans="1:277">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row>
    <row r="621" spans="1:277">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row>
    <row r="622" spans="1:277">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row>
    <row r="623" spans="1:277">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row>
    <row r="624" spans="1:277">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row>
    <row r="625" spans="1:277">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row>
    <row r="626" spans="1:277">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row>
    <row r="627" spans="1:277">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row>
    <row r="628" spans="1:277">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row>
    <row r="629" spans="1:277">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row>
    <row r="630" spans="1:277">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row>
    <row r="631" spans="1:277">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row>
    <row r="632" spans="1:277">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row>
    <row r="633" spans="1:277">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row>
    <row r="634" spans="1:277">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row>
    <row r="635" spans="1:277">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row>
    <row r="636" spans="1:277">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row>
    <row r="637" spans="1:277">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row>
    <row r="638" spans="1:277">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row>
    <row r="639" spans="1:277">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row>
    <row r="640" spans="1:277">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row>
    <row r="641" spans="1:277">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row>
    <row r="642" spans="1:277">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row>
    <row r="643" spans="1:277">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row>
    <row r="644" spans="1:277">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row>
    <row r="645" spans="1:277">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row>
    <row r="646" spans="1:277">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row>
    <row r="647" spans="1:277">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row>
    <row r="648" spans="1:277">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row>
    <row r="649" spans="1:277">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row>
    <row r="650" spans="1:277">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row>
    <row r="651" spans="1:277">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row>
    <row r="652" spans="1:277">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row>
    <row r="653" spans="1:277">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row>
    <row r="654" spans="1:277">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row>
    <row r="655" spans="1:277">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row>
    <row r="656" spans="1:277">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row>
    <row r="657" spans="1:277">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row>
    <row r="658" spans="1:277">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row>
    <row r="659" spans="1:277">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row>
    <row r="660" spans="1:277">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row>
    <row r="661" spans="1:277">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row>
    <row r="662" spans="1:277">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row>
    <row r="663" spans="1:277">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row>
    <row r="664" spans="1:277">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row>
    <row r="665" spans="1:277">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row>
    <row r="666" spans="1:277">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row>
    <row r="667" spans="1:277">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row>
    <row r="668" spans="1:277">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row>
    <row r="669" spans="1:277">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row>
    <row r="670" spans="1:277">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row>
    <row r="671" spans="1:277">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row>
    <row r="672" spans="1:277">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row>
    <row r="673" spans="1:277">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row>
    <row r="674" spans="1:277">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row>
    <row r="675" spans="1:277">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row>
    <row r="676" spans="1:277">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row>
    <row r="677" spans="1:277">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row>
    <row r="678" spans="1:277">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row>
    <row r="679" spans="1:277">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row>
    <row r="680" spans="1:277">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row>
    <row r="681" spans="1:277">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row>
    <row r="682" spans="1:277">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row>
    <row r="683" spans="1:277">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row>
    <row r="684" spans="1:277">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row>
    <row r="685" spans="1:277">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row>
    <row r="686" spans="1:277">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row>
    <row r="687" spans="1:277">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row>
    <row r="688" spans="1:277">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row>
    <row r="689" spans="1:277">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row>
    <row r="690" spans="1:277">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row>
    <row r="691" spans="1:277">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row>
    <row r="692" spans="1:277">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row>
    <row r="693" spans="1:277">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row>
    <row r="694" spans="1:277">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row>
    <row r="695" spans="1:277">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row>
    <row r="696" spans="1:277">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row>
    <row r="697" spans="1:277">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row>
    <row r="698" spans="1:277">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row>
    <row r="699" spans="1:277">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row>
    <row r="700" spans="1:277">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row>
    <row r="701" spans="1:277">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row>
    <row r="702" spans="1:277">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row>
    <row r="703" spans="1:277">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row>
    <row r="704" spans="1:277">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row>
    <row r="705" spans="1:277">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row>
    <row r="706" spans="1:277">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row>
    <row r="707" spans="1:277">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row>
    <row r="708" spans="1:277">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row>
    <row r="709" spans="1:277">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row>
    <row r="710" spans="1:277">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row>
    <row r="711" spans="1:277">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row>
    <row r="712" spans="1:277">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row>
    <row r="713" spans="1:277">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row>
    <row r="714" spans="1:277">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row>
    <row r="715" spans="1:277">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row>
    <row r="716" spans="1:277">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row>
    <row r="717" spans="1:277">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row>
    <row r="718" spans="1:277">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row>
    <row r="719" spans="1:277">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row>
    <row r="720" spans="1:277">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row>
    <row r="721" spans="1:277">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row>
    <row r="722" spans="1:277">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row>
    <row r="723" spans="1:277">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row>
    <row r="724" spans="1:277">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row>
    <row r="725" spans="1:277">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row>
    <row r="726" spans="1:277">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row>
    <row r="727" spans="1:277">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row>
    <row r="728" spans="1:277">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row>
    <row r="729" spans="1:277">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row>
    <row r="730" spans="1:277">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row>
    <row r="731" spans="1:277">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row>
    <row r="732" spans="1:277">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row>
    <row r="733" spans="1:277">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row>
    <row r="734" spans="1:277">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row>
    <row r="735" spans="1:277">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row>
    <row r="736" spans="1:277">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row>
    <row r="737" spans="1:277">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row>
    <row r="738" spans="1:277">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row>
    <row r="739" spans="1:277">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row>
    <row r="740" spans="1:277">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row>
    <row r="741" spans="1:277">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row>
    <row r="742" spans="1:277">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row>
    <row r="743" spans="1:277">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row>
    <row r="744" spans="1:277">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row>
    <row r="745" spans="1:277">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row>
    <row r="746" spans="1:277">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row>
    <row r="747" spans="1:277">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row>
    <row r="748" spans="1:277">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row>
    <row r="749" spans="1:277">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row>
    <row r="750" spans="1:277">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row>
    <row r="751" spans="1:277">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row>
    <row r="752" spans="1:277">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row>
    <row r="753" spans="1:277">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row>
    <row r="754" spans="1:277">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row>
    <row r="755" spans="1:277">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row>
    <row r="756" spans="1:277">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row>
    <row r="757" spans="1:277">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row>
    <row r="758" spans="1:277">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row>
    <row r="759" spans="1:277">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row>
    <row r="760" spans="1:277">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row>
    <row r="761" spans="1:277">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row>
    <row r="762" spans="1:277">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row>
    <row r="763" spans="1:277">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row>
    <row r="764" spans="1:277">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row>
    <row r="765" spans="1:277">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row>
    <row r="766" spans="1:277">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row>
    <row r="767" spans="1:277">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row>
    <row r="768" spans="1:277">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row>
    <row r="769" spans="1:277">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row>
    <row r="770" spans="1:277">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row>
    <row r="771" spans="1:277">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row>
    <row r="772" spans="1:277">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row>
    <row r="773" spans="1:277">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row>
    <row r="774" spans="1:277">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row>
    <row r="775" spans="1:277">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row>
    <row r="776" spans="1:277">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row>
    <row r="777" spans="1:277">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row>
    <row r="778" spans="1:277">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row>
    <row r="779" spans="1:277">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row>
    <row r="780" spans="1:277">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row>
    <row r="781" spans="1:277">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row>
    <row r="782" spans="1:277">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row>
    <row r="783" spans="1:277">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row>
    <row r="784" spans="1:277">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row>
    <row r="785" spans="1:277">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row>
    <row r="786" spans="1:277">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row>
    <row r="787" spans="1:277">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row>
    <row r="788" spans="1:277">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row>
    <row r="789" spans="1:277">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row>
    <row r="790" spans="1:277">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row>
    <row r="791" spans="1:277">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row>
    <row r="792" spans="1:277">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row>
    <row r="793" spans="1:277">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row>
    <row r="794" spans="1:277">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row>
    <row r="795" spans="1:277">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row>
    <row r="796" spans="1:277">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row>
    <row r="797" spans="1:277">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row>
    <row r="798" spans="1:277">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row>
    <row r="799" spans="1:277">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row>
    <row r="800" spans="1:277">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row>
    <row r="801" spans="1:277">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row>
    <row r="802" spans="1:277">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row>
    <row r="803" spans="1:277">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row>
    <row r="804" spans="1:277">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row>
    <row r="805" spans="1:277">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row>
    <row r="806" spans="1:277">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row>
    <row r="807" spans="1:277">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row>
    <row r="808" spans="1:277">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row>
    <row r="809" spans="1:277">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row>
    <row r="810" spans="1:277">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row>
    <row r="811" spans="1:277">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row>
    <row r="812" spans="1:277">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row>
    <row r="813" spans="1:277">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row>
    <row r="814" spans="1:277">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row>
    <row r="815" spans="1:277">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row>
    <row r="816" spans="1:277">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row>
    <row r="817" spans="1:277">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row>
    <row r="818" spans="1:277">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row>
    <row r="819" spans="1:277">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row>
    <row r="820" spans="1:277">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row>
    <row r="821" spans="1:277">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row>
    <row r="822" spans="1:277">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row>
    <row r="823" spans="1:277">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row>
    <row r="824" spans="1:277">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row>
    <row r="825" spans="1:277">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row>
    <row r="826" spans="1:277">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row>
    <row r="827" spans="1:277">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row>
    <row r="828" spans="1:277">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row>
    <row r="829" spans="1:277">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row>
    <row r="830" spans="1:277">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row>
    <row r="831" spans="1:277">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row>
    <row r="832" spans="1:277">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row>
    <row r="833" spans="1:277">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row>
    <row r="834" spans="1:277">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row>
    <row r="835" spans="1:277">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row>
    <row r="836" spans="1:277">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row>
    <row r="837" spans="1:277">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row>
    <row r="838" spans="1:277">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row>
    <row r="839" spans="1:277">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row>
    <row r="840" spans="1:277">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row>
    <row r="841" spans="1:277">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row>
    <row r="842" spans="1:277">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row>
    <row r="843" spans="1:277">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row>
    <row r="844" spans="1:277">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row>
    <row r="845" spans="1:277">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row>
    <row r="846" spans="1:277">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row>
    <row r="847" spans="1:277">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row>
    <row r="848" spans="1:277">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row>
    <row r="849" spans="1:277">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row>
    <row r="850" spans="1:277">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row>
    <row r="851" spans="1:277">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row>
    <row r="852" spans="1:277">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row>
    <row r="853" spans="1:277">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row>
    <row r="854" spans="1:277">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row>
    <row r="855" spans="1:277">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row>
    <row r="856" spans="1:277">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row>
    <row r="857" spans="1:277">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row>
    <row r="858" spans="1:277">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row>
    <row r="859" spans="1:277">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row>
    <row r="860" spans="1:277">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row>
    <row r="861" spans="1:277">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row>
    <row r="862" spans="1:277">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row>
    <row r="863" spans="1:277">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row>
    <row r="864" spans="1:277">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row>
    <row r="865" spans="1:277">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row>
    <row r="866" spans="1:277">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row>
    <row r="867" spans="1:277">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row>
    <row r="868" spans="1:277">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row>
    <row r="869" spans="1:277">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row>
    <row r="870" spans="1:277">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row>
    <row r="871" spans="1:277">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row>
    <row r="872" spans="1:277">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row>
    <row r="873" spans="1:277">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row>
    <row r="874" spans="1:277">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row>
    <row r="875" spans="1:277">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row>
    <row r="876" spans="1:277">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row>
    <row r="877" spans="1:277">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row>
    <row r="878" spans="1:277">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row>
    <row r="879" spans="1:277">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row>
    <row r="880" spans="1:277">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row>
    <row r="881" spans="1:277">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row>
    <row r="882" spans="1:277">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row>
    <row r="883" spans="1:277">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row>
    <row r="884" spans="1:277">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row>
    <row r="885" spans="1:277">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row>
    <row r="886" spans="1:277">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row>
    <row r="887" spans="1:277">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row>
    <row r="888" spans="1:277">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row>
    <row r="889" spans="1:277">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row>
    <row r="890" spans="1:277">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row>
    <row r="891" spans="1:277">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row>
    <row r="892" spans="1:277">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row>
    <row r="893" spans="1:277">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row>
    <row r="894" spans="1:277">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row>
    <row r="895" spans="1:277">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row>
    <row r="896" spans="1:277">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row>
    <row r="897" spans="1:277">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row>
    <row r="898" spans="1:277">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row>
    <row r="899" spans="1:277">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row>
    <row r="900" spans="1:277">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row>
    <row r="901" spans="1:277">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row>
    <row r="902" spans="1:277">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row>
    <row r="903" spans="1:277">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row>
    <row r="904" spans="1:277">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row>
    <row r="905" spans="1:277">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row>
    <row r="906" spans="1:277">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row>
    <row r="907" spans="1:277">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row>
    <row r="908" spans="1:277">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row>
    <row r="909" spans="1:277">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row>
    <row r="910" spans="1:277">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row>
    <row r="911" spans="1:277">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row>
    <row r="912" spans="1:277">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row>
    <row r="913" spans="1:277">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row>
    <row r="914" spans="1:277">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row>
    <row r="915" spans="1:277">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row>
    <row r="916" spans="1:277">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row>
    <row r="917" spans="1:277">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row>
    <row r="918" spans="1:277">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row>
    <row r="919" spans="1:277">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row>
    <row r="920" spans="1:277">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row>
    <row r="921" spans="1:277">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row>
    <row r="922" spans="1:277">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row>
    <row r="923" spans="1:277">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row>
    <row r="924" spans="1:277">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row>
    <row r="925" spans="1:277">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row>
    <row r="926" spans="1:277">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row>
    <row r="927" spans="1:277">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row>
    <row r="928" spans="1:277">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row>
    <row r="929" spans="1:277">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row>
    <row r="930" spans="1:277">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row>
    <row r="931" spans="1:277">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row>
    <row r="932" spans="1:277">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row>
    <row r="933" spans="1:277">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row>
    <row r="934" spans="1:277">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row>
    <row r="935" spans="1:277">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row>
    <row r="936" spans="1:277">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row>
    <row r="937" spans="1:277">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row>
    <row r="938" spans="1:277">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row>
    <row r="939" spans="1:277">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row>
    <row r="940" spans="1:277">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row>
    <row r="941" spans="1:277">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row>
    <row r="942" spans="1:277">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row>
    <row r="943" spans="1:277">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row>
    <row r="944" spans="1:277">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row>
    <row r="945" spans="1:277">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row>
    <row r="946" spans="1:277">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row>
    <row r="947" spans="1:277">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row>
    <row r="948" spans="1:277">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row>
    <row r="949" spans="1:277">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row>
    <row r="950" spans="1:277">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row>
    <row r="951" spans="1:277">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row>
    <row r="952" spans="1:277">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row>
    <row r="953" spans="1:277">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row>
    <row r="954" spans="1:277">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row>
    <row r="955" spans="1:277">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row>
    <row r="956" spans="1:277">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row>
    <row r="957" spans="1:277">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row>
    <row r="958" spans="1:277">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row>
    <row r="959" spans="1:277">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row>
    <row r="960" spans="1:277">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row>
    <row r="961" spans="1:277">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row>
    <row r="962" spans="1:277">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row>
    <row r="963" spans="1:277">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row>
    <row r="964" spans="1:277">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row>
    <row r="965" spans="1:277">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row>
    <row r="966" spans="1:277">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row>
    <row r="967" spans="1:277">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row>
    <row r="968" spans="1:277">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row>
    <row r="969" spans="1:277">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row>
    <row r="970" spans="1:277">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row>
    <row r="971" spans="1:277">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row>
    <row r="972" spans="1:277">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row>
    <row r="973" spans="1:277">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row>
    <row r="974" spans="1:277">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row>
    <row r="975" spans="1:277">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row>
    <row r="976" spans="1:277">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row>
    <row r="977" spans="1:277">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row>
    <row r="978" spans="1:277">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row>
    <row r="979" spans="1:277">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row>
    <row r="980" spans="1:277">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row>
    <row r="981" spans="1:277">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row>
    <row r="982" spans="1:277">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row>
    <row r="983" spans="1:277">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row>
    <row r="984" spans="1:277">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row>
    <row r="985" spans="1:277">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row>
    <row r="986" spans="1:277">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row>
    <row r="987" spans="1:277">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row>
    <row r="988" spans="1:277">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row>
    <row r="989" spans="1:277">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row>
    <row r="990" spans="1:277">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row>
    <row r="991" spans="1:277">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row>
    <row r="992" spans="1:277">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row>
    <row r="993" spans="1:277">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row>
    <row r="994" spans="1:277">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row>
    <row r="995" spans="1:277">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row>
    <row r="996" spans="1:277">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row>
    <row r="997" spans="1:277">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row>
    <row r="998" spans="1:277">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row>
    <row r="999" spans="1:277">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row>
    <row r="1000" spans="1:277">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row>
    <row r="1001" spans="1:277">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row>
    <row r="1002" spans="1:277">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row>
    <row r="1003" spans="1:277">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row>
    <row r="1004" spans="1:277">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row>
    <row r="1005" spans="1:277">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row>
    <row r="1006" spans="1:277">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row>
    <row r="1007" spans="1:277">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row>
    <row r="1008" spans="1:277">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row>
    <row r="1009" spans="1:277">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row>
    <row r="1010" spans="1:277">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row>
    <row r="1011" spans="1:277">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row>
    <row r="1012" spans="1:277">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row>
    <row r="1013" spans="1:277">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row>
    <row r="1014" spans="1:277">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row>
    <row r="1015" spans="1:277">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row>
    <row r="1016" spans="1:277">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row>
  </sheetData>
  <mergeCells count="2">
    <mergeCell ref="B41:I41"/>
    <mergeCell ref="B4:E4"/>
  </mergeCells>
  <phoneticPr fontId="3" type="noConversion"/>
  <conditionalFormatting sqref="G12:G23 B27:B31">
    <cfRule type="containsText" dxfId="26" priority="33" operator="containsText" text="Overdue">
      <formula>NOT(ISERROR(SEARCH("Overdue",B12)))</formula>
    </cfRule>
    <cfRule type="containsText" dxfId="25" priority="34" operator="containsText" text="On Hold">
      <formula>NOT(ISERROR(SEARCH("On Hold",B12)))</formula>
    </cfRule>
    <cfRule type="containsText" dxfId="24" priority="35" operator="containsText" text="Complete">
      <formula>NOT(ISERROR(SEARCH("Complete",B12)))</formula>
    </cfRule>
    <cfRule type="containsText" dxfId="23" priority="36" operator="containsText" text="In Progress">
      <formula>NOT(ISERROR(SEARCH("In Progress",B12)))</formula>
    </cfRule>
    <cfRule type="containsText" dxfId="22" priority="37" operator="containsText" text="Not Started">
      <formula>NOT(ISERROR(SEARCH("Not Started",B12)))</formula>
    </cfRule>
  </conditionalFormatting>
  <conditionalFormatting sqref="H12:H23 B36:B38">
    <cfRule type="containsText" dxfId="21" priority="1" operator="containsText" text="Low">
      <formula>NOT(ISERROR(SEARCH("Low",B12)))</formula>
    </cfRule>
    <cfRule type="containsText" dxfId="20" priority="2" operator="containsText" text="Medium">
      <formula>NOT(ISERROR(SEARCH("Medium",B12)))</formula>
    </cfRule>
    <cfRule type="containsText" dxfId="19" priority="3" operator="containsText" text="High">
      <formula>NOT(ISERROR(SEARCH("High",B12)))</formula>
    </cfRule>
  </conditionalFormatting>
  <hyperlinks>
    <hyperlink ref="B41:I41" r:id="rId1" display="CLICK HERE TO CREATE IN SMARTSHEET" xr:uid="{795A3416-699D-1845-9C66-4FEAD226335D}"/>
  </hyperlinks>
  <pageMargins left="0.3" right="0.3" top="0.3" bottom="0.3" header="0" footer="0"/>
  <pageSetup scale="66" fitToHeight="0" orientation="landscape" horizontalDpi="4294967292" verticalDpi="4294967292"/>
  <rowBreaks count="1" manualBreakCount="1">
    <brk id="7" max="16383"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BEF7E677-7619-1544-B928-2846876EF993}">
          <x14:formula1>
            <xm:f>'Dropdown Keys - do not delete -'!$F$3:$F$9</xm:f>
          </x14:formula1>
          <xm:sqref>G12:G23</xm:sqref>
        </x14:dataValidation>
        <x14:dataValidation type="list" allowBlank="1" showInputMessage="1" showErrorMessage="1" xr:uid="{9D172C47-4C27-2D41-BCB6-1E823B5B1CF5}">
          <x14:formula1>
            <xm:f>'Dropdown Keys - do not delete -'!$D$3:$D$5</xm:f>
          </x14:formula1>
          <xm:sqref>H12:H23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4EC985-287A-B741-8480-28034BF1FF2A}">
  <sheetPr>
    <tabColor theme="3" tint="0.79998168889431442"/>
    <pageSetUpPr fitToPage="1"/>
  </sheetPr>
  <dimension ref="A1:JQ1023"/>
  <sheetViews>
    <sheetView showGridLines="0" workbookViewId="0">
      <selection activeCell="B3" sqref="B3:E3"/>
    </sheetView>
  </sheetViews>
  <sheetFormatPr baseColWidth="10" defaultColWidth="11" defaultRowHeight="13"/>
  <cols>
    <col min="1" max="1" width="3.33203125" style="6" customWidth="1"/>
    <col min="2" max="2" width="39.5" style="6" customWidth="1"/>
    <col min="3" max="3" width="20.83203125" style="6" customWidth="1"/>
    <col min="4" max="5" width="10.83203125" style="6" customWidth="1"/>
    <col min="6" max="6" width="17.83203125" style="6" customWidth="1"/>
    <col min="7" max="7" width="20.83203125" style="6" customWidth="1"/>
    <col min="8" max="8" width="15.83203125" style="6" customWidth="1"/>
    <col min="9" max="9" width="50.83203125" style="6" customWidth="1"/>
    <col min="10" max="10" width="3.33203125" style="6" customWidth="1"/>
    <col min="11" max="12" width="11" style="6"/>
    <col min="13" max="13" width="9" style="6" customWidth="1"/>
    <col min="14" max="16384" width="11" style="6"/>
  </cols>
  <sheetData>
    <row r="1" spans="1:253" ht="45" customHeight="1">
      <c r="A1" s="1"/>
      <c r="B1" s="64" t="s">
        <v>71</v>
      </c>
      <c r="C1" s="58"/>
      <c r="D1" s="58"/>
      <c r="E1" s="58"/>
      <c r="F1" s="58"/>
      <c r="G1" s="58"/>
      <c r="H1" s="58"/>
      <c r="I1" s="58"/>
      <c r="J1" s="9"/>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row>
    <row r="2" spans="1:253" s="24" customFormat="1" ht="25" customHeight="1">
      <c r="A2" s="19"/>
      <c r="B2" s="20" t="s">
        <v>48</v>
      </c>
      <c r="C2" s="21"/>
      <c r="D2" s="20"/>
      <c r="E2" s="20"/>
      <c r="F2" s="22" t="s">
        <v>27</v>
      </c>
      <c r="G2" s="23" t="s">
        <v>28</v>
      </c>
      <c r="H2" s="22" t="s">
        <v>26</v>
      </c>
      <c r="I2" s="19"/>
      <c r="J2" s="19"/>
      <c r="K2" s="19"/>
      <c r="L2" s="19"/>
      <c r="M2" s="19"/>
      <c r="N2" s="19"/>
      <c r="O2" s="19"/>
      <c r="P2" s="19"/>
      <c r="Q2" s="19"/>
      <c r="R2" s="19"/>
      <c r="S2" s="19"/>
      <c r="T2" s="19"/>
      <c r="U2" s="19"/>
      <c r="V2" s="19"/>
      <c r="W2" s="19"/>
      <c r="X2" s="19"/>
      <c r="Y2" s="19"/>
      <c r="Z2" s="19"/>
      <c r="AA2" s="19"/>
      <c r="AB2" s="19"/>
      <c r="AC2" s="19"/>
    </row>
    <row r="3" spans="1:253" ht="35" customHeight="1" thickBot="1">
      <c r="A3" s="1"/>
      <c r="B3" s="81"/>
      <c r="C3" s="82"/>
      <c r="D3" s="82"/>
      <c r="E3" s="83"/>
      <c r="F3" s="61" t="s">
        <v>29</v>
      </c>
      <c r="G3" s="62" t="s">
        <v>47</v>
      </c>
      <c r="H3" s="63">
        <v>1</v>
      </c>
      <c r="I3" s="65" t="s">
        <v>46</v>
      </c>
      <c r="J3" s="1"/>
      <c r="K3" s="1"/>
      <c r="L3" s="1"/>
      <c r="M3" s="1"/>
      <c r="N3" s="1"/>
      <c r="O3" s="1"/>
      <c r="P3" s="1"/>
      <c r="Q3" s="1"/>
      <c r="R3" s="1"/>
      <c r="S3" s="1"/>
      <c r="T3" s="1"/>
      <c r="U3" s="1"/>
      <c r="V3" s="1"/>
      <c r="W3" s="1"/>
      <c r="X3" s="1"/>
      <c r="Y3" s="1"/>
      <c r="Z3" s="1"/>
      <c r="AA3" s="1"/>
      <c r="AB3" s="1"/>
      <c r="AC3" s="1"/>
    </row>
    <row r="4" spans="1:253" ht="35" customHeight="1">
      <c r="A4" s="1"/>
      <c r="B4" s="80" t="s">
        <v>43</v>
      </c>
      <c r="C4" s="50"/>
      <c r="D4" s="50"/>
      <c r="E4" s="50"/>
      <c r="F4" s="51"/>
      <c r="G4" s="52"/>
      <c r="H4" s="53"/>
      <c r="I4" s="1"/>
      <c r="J4" s="1"/>
      <c r="K4" s="1"/>
      <c r="L4" s="1"/>
      <c r="M4" s="1"/>
      <c r="N4" s="1"/>
      <c r="O4" s="1"/>
      <c r="P4" s="1"/>
      <c r="Q4" s="1"/>
      <c r="R4" s="1"/>
      <c r="S4" s="1"/>
      <c r="T4" s="1"/>
      <c r="U4" s="1"/>
      <c r="V4" s="1"/>
      <c r="W4" s="1"/>
      <c r="X4" s="1"/>
      <c r="Y4" s="1"/>
      <c r="Z4" s="1"/>
      <c r="AA4" s="1"/>
      <c r="AB4" s="1"/>
      <c r="AC4" s="1"/>
    </row>
    <row r="5" spans="1:253" ht="409" customHeight="1">
      <c r="A5" s="1"/>
      <c r="B5" s="1"/>
      <c r="C5" s="9"/>
      <c r="D5" s="9"/>
      <c r="E5" s="9"/>
      <c r="F5" s="9"/>
      <c r="G5" s="9"/>
      <c r="H5" s="9"/>
      <c r="I5" s="9"/>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row>
    <row r="6" spans="1:253" ht="323" customHeight="1">
      <c r="A6" s="1"/>
      <c r="B6" s="1"/>
      <c r="C6" s="9"/>
      <c r="D6" s="9"/>
      <c r="E6" s="9"/>
      <c r="F6" s="9"/>
      <c r="G6" s="9"/>
      <c r="H6" s="9"/>
      <c r="I6" s="9"/>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row>
    <row r="7" spans="1:253">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row>
    <row r="8" spans="1:253" ht="35" customHeight="1">
      <c r="A8" s="1"/>
      <c r="B8" s="66" t="s">
        <v>30</v>
      </c>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row>
    <row r="9" spans="1:253" ht="25" customHeight="1">
      <c r="A9" s="1"/>
      <c r="B9" s="26" t="s">
        <v>31</v>
      </c>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row>
    <row r="10" spans="1:253" s="11" customFormat="1" ht="35" customHeight="1">
      <c r="A10" s="10"/>
      <c r="B10" s="14" t="s">
        <v>0</v>
      </c>
      <c r="C10" s="14" t="s">
        <v>2</v>
      </c>
      <c r="D10" s="31" t="s">
        <v>37</v>
      </c>
      <c r="E10" s="31" t="s">
        <v>35</v>
      </c>
      <c r="F10" s="32" t="s">
        <v>36</v>
      </c>
      <c r="G10" s="14" t="s">
        <v>1</v>
      </c>
      <c r="H10" s="14" t="s">
        <v>18</v>
      </c>
      <c r="I10" s="14" t="s">
        <v>3</v>
      </c>
      <c r="J10" s="10"/>
      <c r="K10" s="10"/>
      <c r="L10" s="1"/>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row>
    <row r="11" spans="1:253" s="8" customFormat="1" ht="23" customHeight="1">
      <c r="A11" s="7"/>
      <c r="B11" s="3" t="s">
        <v>68</v>
      </c>
      <c r="C11" s="2"/>
      <c r="D11" s="33"/>
      <c r="E11" s="33"/>
      <c r="F11" s="34">
        <f>IF(D11=0,0,E11-D11+1)</f>
        <v>0</v>
      </c>
      <c r="G11" s="2"/>
      <c r="H11" s="2"/>
      <c r="I11" s="2"/>
      <c r="J11" s="25"/>
      <c r="K11" s="7"/>
      <c r="L11" s="1"/>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row>
    <row r="12" spans="1:253" s="8" customFormat="1" ht="23" customHeight="1">
      <c r="A12" s="7"/>
      <c r="B12" s="3" t="s">
        <v>69</v>
      </c>
      <c r="C12" s="4"/>
      <c r="D12" s="35"/>
      <c r="E12" s="35"/>
      <c r="F12" s="34">
        <f t="shared" ref="F12:F30" si="0">IF(D12=0,0,E12-D12+1)</f>
        <v>0</v>
      </c>
      <c r="G12" s="3"/>
      <c r="H12" s="3"/>
      <c r="I12" s="2"/>
      <c r="J12" s="25"/>
      <c r="K12" s="7"/>
      <c r="L12" s="1"/>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row>
    <row r="13" spans="1:253" s="8" customFormat="1" ht="23" customHeight="1">
      <c r="A13" s="7"/>
      <c r="B13" s="3" t="s">
        <v>53</v>
      </c>
      <c r="C13" s="4"/>
      <c r="D13" s="35"/>
      <c r="E13" s="35"/>
      <c r="F13" s="34">
        <f t="shared" si="0"/>
        <v>0</v>
      </c>
      <c r="G13" s="3"/>
      <c r="H13" s="3"/>
      <c r="I13" s="2"/>
      <c r="J13" s="25"/>
      <c r="K13" s="7"/>
      <c r="L13" s="1"/>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row>
    <row r="14" spans="1:253" s="8" customFormat="1" ht="23" customHeight="1">
      <c r="A14" s="7"/>
      <c r="B14" s="3" t="s">
        <v>54</v>
      </c>
      <c r="C14" s="12"/>
      <c r="D14" s="35"/>
      <c r="E14" s="35"/>
      <c r="F14" s="34">
        <f t="shared" si="0"/>
        <v>0</v>
      </c>
      <c r="G14" s="3"/>
      <c r="H14" s="3"/>
      <c r="I14" s="2"/>
      <c r="J14" s="25"/>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row>
    <row r="15" spans="1:253" s="8" customFormat="1" ht="23" customHeight="1">
      <c r="A15" s="7"/>
      <c r="B15" s="3" t="s">
        <v>70</v>
      </c>
      <c r="C15" s="4"/>
      <c r="D15" s="35"/>
      <c r="E15" s="35"/>
      <c r="F15" s="34">
        <f t="shared" si="0"/>
        <v>0</v>
      </c>
      <c r="G15" s="3"/>
      <c r="H15" s="3"/>
      <c r="I15" s="2"/>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row>
    <row r="16" spans="1:253" s="8" customFormat="1" ht="23" customHeight="1">
      <c r="A16" s="7"/>
      <c r="B16" s="3" t="s">
        <v>55</v>
      </c>
      <c r="C16" s="4"/>
      <c r="D16" s="35"/>
      <c r="E16" s="35"/>
      <c r="F16" s="34">
        <f t="shared" si="0"/>
        <v>0</v>
      </c>
      <c r="G16" s="3"/>
      <c r="H16" s="3"/>
      <c r="I16" s="2"/>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row>
    <row r="17" spans="1:253" s="8" customFormat="1" ht="23" customHeight="1">
      <c r="A17" s="7"/>
      <c r="B17" s="3" t="s">
        <v>56</v>
      </c>
      <c r="C17" s="13"/>
      <c r="D17" s="35"/>
      <c r="E17" s="33"/>
      <c r="F17" s="34">
        <f t="shared" si="0"/>
        <v>0</v>
      </c>
      <c r="G17" s="3"/>
      <c r="H17" s="3"/>
      <c r="I17" s="2"/>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row>
    <row r="18" spans="1:253" s="8" customFormat="1" ht="23" customHeight="1">
      <c r="A18" s="7"/>
      <c r="B18" s="3" t="s">
        <v>57</v>
      </c>
      <c r="C18" s="13"/>
      <c r="D18" s="35"/>
      <c r="E18" s="33"/>
      <c r="F18" s="34">
        <f t="shared" si="0"/>
        <v>0</v>
      </c>
      <c r="G18" s="3"/>
      <c r="H18" s="3"/>
      <c r="I18" s="2"/>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row>
    <row r="19" spans="1:253" s="8" customFormat="1" ht="23" customHeight="1">
      <c r="A19" s="7"/>
      <c r="B19" s="3" t="s">
        <v>58</v>
      </c>
      <c r="C19" s="13"/>
      <c r="D19" s="35"/>
      <c r="E19" s="33"/>
      <c r="F19" s="34">
        <f t="shared" si="0"/>
        <v>0</v>
      </c>
      <c r="G19" s="3"/>
      <c r="H19" s="3"/>
      <c r="I19" s="2"/>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row>
    <row r="20" spans="1:253" s="8" customFormat="1" ht="23" customHeight="1">
      <c r="A20" s="7"/>
      <c r="B20" s="3" t="s">
        <v>59</v>
      </c>
      <c r="C20" s="13"/>
      <c r="D20" s="35"/>
      <c r="E20" s="33"/>
      <c r="F20" s="34">
        <f t="shared" si="0"/>
        <v>0</v>
      </c>
      <c r="G20" s="3"/>
      <c r="H20" s="3"/>
      <c r="I20" s="2"/>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row>
    <row r="21" spans="1:253" s="8" customFormat="1" ht="23" customHeight="1">
      <c r="A21" s="7"/>
      <c r="B21" s="3" t="s">
        <v>60</v>
      </c>
      <c r="C21" s="13"/>
      <c r="D21" s="35"/>
      <c r="E21" s="33"/>
      <c r="F21" s="34">
        <f t="shared" si="0"/>
        <v>0</v>
      </c>
      <c r="G21" s="3"/>
      <c r="H21" s="3"/>
      <c r="I21" s="2"/>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row>
    <row r="22" spans="1:253" s="8" customFormat="1" ht="23" customHeight="1">
      <c r="A22" s="7"/>
      <c r="B22" s="3" t="s">
        <v>61</v>
      </c>
      <c r="C22" s="13"/>
      <c r="D22" s="35"/>
      <c r="E22" s="33"/>
      <c r="F22" s="34">
        <f t="shared" si="0"/>
        <v>0</v>
      </c>
      <c r="G22" s="3"/>
      <c r="H22" s="3"/>
      <c r="I22" s="2"/>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row>
    <row r="23" spans="1:253" s="8" customFormat="1" ht="23" customHeight="1">
      <c r="A23" s="7"/>
      <c r="B23" s="3" t="s">
        <v>10</v>
      </c>
      <c r="C23" s="13"/>
      <c r="D23" s="35"/>
      <c r="E23" s="33"/>
      <c r="F23" s="34">
        <f t="shared" si="0"/>
        <v>0</v>
      </c>
      <c r="G23" s="3"/>
      <c r="H23" s="3"/>
      <c r="I23" s="2"/>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row>
    <row r="24" spans="1:253" s="8" customFormat="1" ht="23" customHeight="1">
      <c r="A24" s="7"/>
      <c r="B24" s="3" t="s">
        <v>11</v>
      </c>
      <c r="C24" s="13"/>
      <c r="D24" s="35"/>
      <c r="E24" s="33"/>
      <c r="F24" s="34">
        <f t="shared" si="0"/>
        <v>0</v>
      </c>
      <c r="G24" s="3"/>
      <c r="H24" s="3"/>
      <c r="I24" s="2"/>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row>
    <row r="25" spans="1:253" s="8" customFormat="1" ht="23" customHeight="1">
      <c r="A25" s="7"/>
      <c r="B25" s="3" t="s">
        <v>12</v>
      </c>
      <c r="C25" s="12"/>
      <c r="D25" s="35"/>
      <c r="E25" s="33"/>
      <c r="F25" s="34">
        <f t="shared" si="0"/>
        <v>0</v>
      </c>
      <c r="G25" s="3"/>
      <c r="H25" s="3"/>
      <c r="I25" s="2"/>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row>
    <row r="26" spans="1:253" s="8" customFormat="1" ht="23" customHeight="1">
      <c r="A26" s="7"/>
      <c r="B26" s="3" t="s">
        <v>13</v>
      </c>
      <c r="C26" s="12"/>
      <c r="D26" s="35"/>
      <c r="E26" s="33"/>
      <c r="F26" s="34">
        <f t="shared" si="0"/>
        <v>0</v>
      </c>
      <c r="G26" s="3"/>
      <c r="H26" s="3"/>
      <c r="I26" s="2"/>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row>
    <row r="27" spans="1:253" s="8" customFormat="1" ht="23" customHeight="1">
      <c r="A27" s="7"/>
      <c r="B27" s="3" t="s">
        <v>14</v>
      </c>
      <c r="C27" s="12"/>
      <c r="D27" s="35"/>
      <c r="E27" s="33"/>
      <c r="F27" s="34">
        <f t="shared" si="0"/>
        <v>0</v>
      </c>
      <c r="G27" s="3"/>
      <c r="H27" s="3"/>
      <c r="I27" s="2"/>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row>
    <row r="28" spans="1:253" s="8" customFormat="1" ht="23" customHeight="1">
      <c r="A28" s="7"/>
      <c r="B28" s="3" t="s">
        <v>15</v>
      </c>
      <c r="C28" s="12"/>
      <c r="D28" s="35"/>
      <c r="E28" s="33"/>
      <c r="F28" s="34">
        <f t="shared" si="0"/>
        <v>0</v>
      </c>
      <c r="G28" s="3"/>
      <c r="H28" s="3"/>
      <c r="I28" s="2"/>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row>
    <row r="29" spans="1:253" s="8" customFormat="1" ht="23" customHeight="1">
      <c r="A29" s="7"/>
      <c r="B29" s="3" t="s">
        <v>16</v>
      </c>
      <c r="C29" s="12"/>
      <c r="D29" s="35"/>
      <c r="E29" s="33"/>
      <c r="F29" s="34">
        <f t="shared" si="0"/>
        <v>0</v>
      </c>
      <c r="G29" s="3"/>
      <c r="H29" s="3"/>
      <c r="I29" s="2"/>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row>
    <row r="30" spans="1:253" s="8" customFormat="1" ht="23" customHeight="1">
      <c r="A30" s="7"/>
      <c r="B30" s="3" t="s">
        <v>17</v>
      </c>
      <c r="C30" s="12"/>
      <c r="D30" s="35"/>
      <c r="E30" s="33"/>
      <c r="F30" s="34">
        <f t="shared" si="0"/>
        <v>0</v>
      </c>
      <c r="G30" s="3"/>
      <c r="H30" s="3"/>
      <c r="I30" s="2"/>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row>
    <row r="31" spans="1:253">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row>
    <row r="32" spans="1:253" ht="25" customHeight="1">
      <c r="A32" s="1"/>
      <c r="B32" s="26" t="s">
        <v>32</v>
      </c>
      <c r="C32" s="19" t="s">
        <v>45</v>
      </c>
      <c r="D32" s="1"/>
      <c r="E32" s="1"/>
      <c r="F32" s="26" t="s">
        <v>39</v>
      </c>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row>
    <row r="33" spans="1:253" s="18" customFormat="1" ht="23" customHeight="1">
      <c r="B33" s="48" t="s">
        <v>1</v>
      </c>
      <c r="C33" s="49" t="s">
        <v>33</v>
      </c>
      <c r="D33" s="49" t="s">
        <v>34</v>
      </c>
      <c r="F33" s="39" t="s">
        <v>40</v>
      </c>
      <c r="G33" s="37">
        <v>0</v>
      </c>
    </row>
    <row r="34" spans="1:253" s="18" customFormat="1" ht="23" customHeight="1" thickBot="1">
      <c r="B34" s="27" t="s">
        <v>9</v>
      </c>
      <c r="C34" s="42">
        <f>COUNTIF(G11:G30, "Not Started")</f>
        <v>0</v>
      </c>
      <c r="D34" s="43" t="str">
        <f>IFERROR(C34/C39,"")</f>
        <v/>
      </c>
      <c r="F34" s="40" t="s">
        <v>41</v>
      </c>
      <c r="G34" s="38">
        <v>0</v>
      </c>
    </row>
    <row r="35" spans="1:253" s="18" customFormat="1" ht="23" customHeight="1">
      <c r="B35" s="3" t="s">
        <v>7</v>
      </c>
      <c r="C35" s="42">
        <f>COUNTIF(G11:G30, "In Progress")</f>
        <v>0</v>
      </c>
      <c r="D35" s="43" t="str">
        <f>IFERROR(C35/C39,"")</f>
        <v/>
      </c>
    </row>
    <row r="36" spans="1:253" s="18" customFormat="1" ht="23" customHeight="1">
      <c r="B36" s="28" t="s">
        <v>5</v>
      </c>
      <c r="C36" s="42">
        <f>COUNTIF(G11:G30, "Complete")</f>
        <v>0</v>
      </c>
      <c r="D36" s="43" t="str">
        <f>IFERROR(C36/C39,"")</f>
        <v/>
      </c>
    </row>
    <row r="37" spans="1:253" s="18" customFormat="1" ht="23" customHeight="1">
      <c r="B37" s="29" t="s">
        <v>25</v>
      </c>
      <c r="C37" s="42">
        <f>COUNTIF(G11:G30, "Overdue")</f>
        <v>0</v>
      </c>
      <c r="D37" s="43" t="str">
        <f>IFERROR(C37/C39,"")</f>
        <v/>
      </c>
    </row>
    <row r="38" spans="1:253" s="18" customFormat="1" ht="23" customHeight="1" thickBot="1">
      <c r="B38" s="30" t="s">
        <v>8</v>
      </c>
      <c r="C38" s="44">
        <f>COUNTIF(G11:G30, "On Hold")</f>
        <v>0</v>
      </c>
      <c r="D38" s="45" t="str">
        <f>IFERROR(C38/C39,"")</f>
        <v/>
      </c>
    </row>
    <row r="39" spans="1:253" s="18" customFormat="1" ht="23" customHeight="1">
      <c r="B39" s="36" t="s">
        <v>38</v>
      </c>
      <c r="C39" s="46">
        <f>SUM(C34:C38)</f>
        <v>0</v>
      </c>
      <c r="D39" s="47">
        <f>SUM(D34:D38)</f>
        <v>0</v>
      </c>
    </row>
    <row r="40" spans="1:253" s="18" customFormat="1"/>
    <row r="41" spans="1:253" ht="25" customHeight="1">
      <c r="A41" s="1"/>
      <c r="B41" s="26" t="s">
        <v>42</v>
      </c>
      <c r="C41" s="19" t="s">
        <v>45</v>
      </c>
      <c r="D41" s="1"/>
      <c r="E41" s="1"/>
      <c r="F41" s="54" t="s">
        <v>44</v>
      </c>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row>
    <row r="42" spans="1:253" s="18" customFormat="1" ht="23" customHeight="1">
      <c r="B42" s="48" t="s">
        <v>18</v>
      </c>
      <c r="C42" s="49" t="s">
        <v>33</v>
      </c>
      <c r="D42" s="49" t="s">
        <v>34</v>
      </c>
      <c r="F42" s="56" t="s">
        <v>24</v>
      </c>
      <c r="G42" s="37">
        <v>0</v>
      </c>
    </row>
    <row r="43" spans="1:253" s="18" customFormat="1" ht="23" customHeight="1">
      <c r="B43" s="15" t="s">
        <v>19</v>
      </c>
      <c r="C43" s="42">
        <f>COUNTIF(H11:H30, "High")</f>
        <v>0</v>
      </c>
      <c r="D43" s="43" t="str">
        <f>IFERROR(C43/C47,"")</f>
        <v/>
      </c>
      <c r="F43" s="55" t="s">
        <v>23</v>
      </c>
      <c r="G43" s="37">
        <v>0</v>
      </c>
    </row>
    <row r="44" spans="1:253" s="18" customFormat="1" ht="23" customHeight="1">
      <c r="B44" s="16" t="s">
        <v>20</v>
      </c>
      <c r="C44" s="42">
        <f>COUNTIF(H11:H30, "Medium")</f>
        <v>0</v>
      </c>
      <c r="D44" s="43" t="str">
        <f>IFERROR(C44/C47,"")</f>
        <v/>
      </c>
      <c r="F44" s="57" t="s">
        <v>22</v>
      </c>
      <c r="G44" s="37">
        <v>0</v>
      </c>
    </row>
    <row r="45" spans="1:253" s="18" customFormat="1" ht="23" customHeight="1">
      <c r="B45" s="17" t="s">
        <v>21</v>
      </c>
      <c r="C45" s="42">
        <f>COUNTIF(H11:H30, "Low")</f>
        <v>0</v>
      </c>
      <c r="D45" s="43" t="str">
        <f>IFERROR(C45/C47,"")</f>
        <v/>
      </c>
      <c r="F45" s="1"/>
      <c r="G45" s="1"/>
    </row>
    <row r="46" spans="1:253" s="18" customFormat="1" ht="23" customHeight="1" thickBot="1">
      <c r="B46" s="41"/>
      <c r="C46" s="44">
        <f>COUNTIF(H11:H30, "...")</f>
        <v>0</v>
      </c>
      <c r="D46" s="45" t="str">
        <f>IFERROR(C46/C47,"")</f>
        <v/>
      </c>
      <c r="F46" s="1"/>
      <c r="G46" s="1"/>
    </row>
    <row r="47" spans="1:253" s="18" customFormat="1" ht="23" customHeight="1">
      <c r="B47" s="36" t="s">
        <v>38</v>
      </c>
      <c r="C47" s="46">
        <f>SUM(C43:C46)</f>
        <v>0</v>
      </c>
      <c r="D47" s="47">
        <f>SUM(D43:D46)</f>
        <v>0</v>
      </c>
      <c r="F47" s="1"/>
      <c r="G47" s="1"/>
    </row>
    <row r="48" spans="1:253">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row>
    <row r="49" spans="1:253">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row>
    <row r="50" spans="1:253">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row>
    <row r="51" spans="1:253">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row>
    <row r="52" spans="1:253">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row>
    <row r="53" spans="1:253">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row>
    <row r="54" spans="1:253">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row>
    <row r="55" spans="1:253">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row>
    <row r="56" spans="1:253">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row>
    <row r="57" spans="1:253">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row>
    <row r="58" spans="1:253">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row>
    <row r="59" spans="1:253">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row>
    <row r="60" spans="1:253">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row>
    <row r="61" spans="1:253">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row>
    <row r="62" spans="1:253">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row>
    <row r="63" spans="1:253">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row>
    <row r="64" spans="1:253">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row>
    <row r="65" spans="1:253">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row>
    <row r="66" spans="1:253">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row>
    <row r="67" spans="1:253">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row>
    <row r="68" spans="1:253">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row>
    <row r="69" spans="1:253">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row>
    <row r="70" spans="1:253">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row>
    <row r="71" spans="1:253">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row>
    <row r="72" spans="1:253">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row>
    <row r="73" spans="1:253">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row>
    <row r="74" spans="1:253">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row>
    <row r="75" spans="1:253">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row>
    <row r="76" spans="1:253">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row>
    <row r="77" spans="1:253">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row>
    <row r="78" spans="1:253">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row>
    <row r="79" spans="1:253">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row>
    <row r="80" spans="1:253">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row>
    <row r="81" spans="1:253">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row>
    <row r="82" spans="1:253">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row>
    <row r="83" spans="1:253">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row>
    <row r="84" spans="1:253">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row>
    <row r="85" spans="1:253">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row>
    <row r="86" spans="1:253">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row>
    <row r="87" spans="1:253">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row>
    <row r="88" spans="1:253">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row>
    <row r="89" spans="1:253">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row>
    <row r="90" spans="1:253">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row>
    <row r="91" spans="1:253">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row>
    <row r="92" spans="1:253">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row>
    <row r="93" spans="1:253">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row>
    <row r="94" spans="1:253">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row>
    <row r="95" spans="1:25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row>
    <row r="96" spans="1:253">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row>
    <row r="97" spans="1:253">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row>
    <row r="98" spans="1:253">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row>
    <row r="99" spans="1:253">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row>
    <row r="100" spans="1:25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row>
    <row r="101" spans="1:25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row>
    <row r="102" spans="1:25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row>
    <row r="103" spans="1:25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row>
    <row r="104" spans="1:25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row>
    <row r="105" spans="1:25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row>
    <row r="106" spans="1:25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row>
    <row r="107" spans="1:25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row>
    <row r="108" spans="1:25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row>
    <row r="109" spans="1:25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row>
    <row r="110" spans="1:25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row>
    <row r="111" spans="1:25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row>
    <row r="112" spans="1:25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row>
    <row r="113" spans="1:25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row>
    <row r="114" spans="1:25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row>
    <row r="115" spans="1:25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row>
    <row r="116" spans="1:25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row>
    <row r="117" spans="1:25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row>
    <row r="118" spans="1:25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row>
    <row r="119" spans="1:25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row>
    <row r="120" spans="1:25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row>
    <row r="121" spans="1:25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row>
    <row r="122" spans="1:25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row>
    <row r="123" spans="1:25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row>
    <row r="124" spans="1:25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row>
    <row r="125" spans="1:25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row>
    <row r="126" spans="1:25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row>
    <row r="127" spans="1:25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row>
    <row r="128" spans="1:25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row>
    <row r="129" spans="1:25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row>
    <row r="130" spans="1:25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row>
    <row r="131" spans="1:25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row>
    <row r="132" spans="1:25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row>
    <row r="133" spans="1:25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row>
    <row r="134" spans="1:25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row>
    <row r="135" spans="1:25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row>
    <row r="136" spans="1:25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row>
    <row r="137" spans="1:25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row>
    <row r="138" spans="1:25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row>
    <row r="139" spans="1:25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row>
    <row r="140" spans="1:25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row>
    <row r="141" spans="1:25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row>
    <row r="142" spans="1:25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row>
    <row r="143" spans="1:25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row>
    <row r="144" spans="1:25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row>
    <row r="145" spans="1:25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row>
    <row r="146" spans="1:25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row>
    <row r="147" spans="1:25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row>
    <row r="148" spans="1:25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row>
    <row r="149" spans="1:25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row>
    <row r="150" spans="1:25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row>
    <row r="151" spans="1:25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row>
    <row r="152" spans="1:25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row>
    <row r="153" spans="1:25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row>
    <row r="154" spans="1:25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row>
    <row r="155" spans="1:25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row>
    <row r="156" spans="1:25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row>
    <row r="157" spans="1:25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row>
    <row r="158" spans="1:25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row>
    <row r="159" spans="1:25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row>
    <row r="160" spans="1:25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row>
    <row r="161" spans="1:25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row>
    <row r="162" spans="1:25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row>
    <row r="163" spans="1:25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row>
    <row r="164" spans="1:25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row>
    <row r="165" spans="1:25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row>
    <row r="166" spans="1:25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row>
    <row r="167" spans="1:25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row>
    <row r="168" spans="1:25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row>
    <row r="169" spans="1:25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row>
    <row r="170" spans="1:25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row>
    <row r="171" spans="1:25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row>
    <row r="172" spans="1:25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row>
    <row r="173" spans="1:25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row>
    <row r="174" spans="1:25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row>
    <row r="175" spans="1:25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row>
    <row r="176" spans="1:25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row>
    <row r="177" spans="1:25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row>
    <row r="178" spans="1:25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row>
    <row r="179" spans="1:25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row>
    <row r="180" spans="1:25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row>
    <row r="181" spans="1:25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row>
    <row r="182" spans="1:25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row>
    <row r="183" spans="1:25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row>
    <row r="184" spans="1:25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row>
    <row r="185" spans="1:25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row>
    <row r="186" spans="1:25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row>
    <row r="187" spans="1:25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row>
    <row r="188" spans="1:25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row>
    <row r="189" spans="1:25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row>
    <row r="190" spans="1:25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row>
    <row r="191" spans="1:25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row>
    <row r="192" spans="1:25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row>
    <row r="193" spans="1:25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row>
    <row r="194" spans="1:25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row>
    <row r="195" spans="1:25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row>
    <row r="196" spans="1:25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row>
    <row r="197" spans="1:25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row>
    <row r="198" spans="1:25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row>
    <row r="199" spans="1:25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row>
    <row r="200" spans="1:25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row>
    <row r="201" spans="1:25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row>
    <row r="202" spans="1:25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row>
    <row r="203" spans="1:25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row>
    <row r="204" spans="1:25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row>
    <row r="205" spans="1:25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row>
    <row r="206" spans="1:25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row>
    <row r="207" spans="1:25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row>
    <row r="208" spans="1:25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row>
    <row r="209" spans="1:25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row>
    <row r="210" spans="1:25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row>
    <row r="211" spans="1:25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row>
    <row r="212" spans="1:25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row>
    <row r="213" spans="1:25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row>
    <row r="214" spans="1:25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row>
    <row r="215" spans="1:25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row>
    <row r="216" spans="1:25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row>
    <row r="217" spans="1:25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row>
    <row r="218" spans="1:25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row>
    <row r="219" spans="1:25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row>
    <row r="220" spans="1:25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row>
    <row r="221" spans="1:25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row>
    <row r="222" spans="1:25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row>
    <row r="223" spans="1:25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row>
    <row r="224" spans="1:25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row>
    <row r="225" spans="1:25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row>
    <row r="226" spans="1:25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row>
    <row r="227" spans="1:25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row>
    <row r="228" spans="1:25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row>
    <row r="229" spans="1:25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row>
    <row r="230" spans="1:25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row>
    <row r="231" spans="1:25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row>
    <row r="232" spans="1:25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row>
    <row r="233" spans="1:25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row>
    <row r="234" spans="1:25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row>
    <row r="235" spans="1:25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row>
    <row r="236" spans="1:25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row>
    <row r="237" spans="1:25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row>
    <row r="238" spans="1:25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row>
    <row r="239" spans="1:25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row>
    <row r="240" spans="1:25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row>
    <row r="241" spans="1:25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row>
    <row r="242" spans="1:25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row>
    <row r="243" spans="1:25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row>
    <row r="244" spans="1:25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row>
    <row r="245" spans="1:25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row>
    <row r="246" spans="1:25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row>
    <row r="247" spans="1:25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row>
    <row r="248" spans="1:25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row>
    <row r="249" spans="1:25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row>
    <row r="250" spans="1:25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row>
    <row r="251" spans="1:25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row>
    <row r="252" spans="1:25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row>
    <row r="253" spans="1:25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row>
    <row r="254" spans="1:25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row>
    <row r="255" spans="1:25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row>
    <row r="256" spans="1:25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row>
    <row r="257" spans="1:25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row>
    <row r="258" spans="1:25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row>
    <row r="259" spans="1:25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row>
    <row r="260" spans="1:25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row>
    <row r="261" spans="1:25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row>
    <row r="262" spans="1:25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row>
    <row r="263" spans="1:25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row>
    <row r="264" spans="1:25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row>
    <row r="265" spans="1:25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row>
    <row r="266" spans="1:25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row>
    <row r="267" spans="1:25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row>
    <row r="268" spans="1:25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row>
    <row r="269" spans="1:25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row>
    <row r="270" spans="1:25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row>
    <row r="271" spans="1:25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row>
    <row r="272" spans="1:25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row>
    <row r="273" spans="1:25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row>
    <row r="274" spans="1:25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row>
    <row r="275" spans="1:25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row>
    <row r="276" spans="1:25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row>
    <row r="277" spans="1:25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row>
    <row r="278" spans="1:25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row>
    <row r="279" spans="1:25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row>
    <row r="280" spans="1:25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row>
    <row r="281" spans="1:25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row>
    <row r="282" spans="1:25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row>
    <row r="283" spans="1:25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row>
    <row r="284" spans="1:25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row>
    <row r="285" spans="1:25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row>
    <row r="286" spans="1:25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row>
    <row r="287" spans="1:25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row>
    <row r="288" spans="1:25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row>
    <row r="289" spans="1:25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row>
    <row r="290" spans="1:25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row>
    <row r="291" spans="1:25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row>
    <row r="292" spans="1:25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row>
    <row r="293" spans="1:25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row>
    <row r="294" spans="1:25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row>
    <row r="295" spans="1:25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row>
    <row r="296" spans="1:25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row>
    <row r="297" spans="1:25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row>
    <row r="298" spans="1:25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row>
    <row r="299" spans="1:25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row>
    <row r="300" spans="1:25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row>
    <row r="301" spans="1:25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row>
    <row r="302" spans="1:25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row>
    <row r="303" spans="1:25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row>
    <row r="304" spans="1:25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row>
    <row r="305" spans="1:25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row>
    <row r="306" spans="1:25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row>
    <row r="307" spans="1:25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row>
    <row r="308" spans="1:25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row>
    <row r="309" spans="1:25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row>
    <row r="310" spans="1:25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row>
    <row r="311" spans="1:25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row>
    <row r="312" spans="1:25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row>
    <row r="313" spans="1:25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row>
    <row r="314" spans="1:25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row>
    <row r="315" spans="1:25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row>
    <row r="316" spans="1:25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row>
    <row r="317" spans="1:25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row>
    <row r="318" spans="1:25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row>
    <row r="319" spans="1:25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row>
    <row r="320" spans="1:25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row>
    <row r="321" spans="1:277">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row>
    <row r="322" spans="1:277">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row>
    <row r="323" spans="1:277">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row>
    <row r="324" spans="1:277">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row>
    <row r="325" spans="1:277">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row>
    <row r="326" spans="1:277">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row>
    <row r="327" spans="1:277">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row>
    <row r="328" spans="1:277">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row>
    <row r="329" spans="1:277">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row>
    <row r="330" spans="1:277">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row>
    <row r="331" spans="1:277">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row>
    <row r="332" spans="1:277">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row>
    <row r="333" spans="1:277">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row>
    <row r="334" spans="1:277">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c r="IZ334" s="1"/>
      <c r="JA334" s="1"/>
      <c r="JB334" s="1"/>
      <c r="JC334" s="1"/>
      <c r="JD334" s="1"/>
      <c r="JE334" s="1"/>
      <c r="JF334" s="1"/>
      <c r="JG334" s="1"/>
      <c r="JH334" s="1"/>
      <c r="JI334" s="1"/>
      <c r="JJ334" s="1"/>
      <c r="JK334" s="1"/>
      <c r="JL334" s="1"/>
      <c r="JM334" s="1"/>
      <c r="JN334" s="1"/>
      <c r="JO334" s="1"/>
      <c r="JP334" s="1"/>
      <c r="JQ334" s="1"/>
    </row>
    <row r="335" spans="1:277">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c r="IZ335" s="1"/>
      <c r="JA335" s="1"/>
      <c r="JB335" s="1"/>
      <c r="JC335" s="1"/>
      <c r="JD335" s="1"/>
      <c r="JE335" s="1"/>
      <c r="JF335" s="1"/>
      <c r="JG335" s="1"/>
      <c r="JH335" s="1"/>
      <c r="JI335" s="1"/>
      <c r="JJ335" s="1"/>
      <c r="JK335" s="1"/>
      <c r="JL335" s="1"/>
      <c r="JM335" s="1"/>
      <c r="JN335" s="1"/>
      <c r="JO335" s="1"/>
      <c r="JP335" s="1"/>
      <c r="JQ335" s="1"/>
    </row>
    <row r="336" spans="1:277">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c r="IZ336" s="1"/>
      <c r="JA336" s="1"/>
      <c r="JB336" s="1"/>
      <c r="JC336" s="1"/>
      <c r="JD336" s="1"/>
      <c r="JE336" s="1"/>
      <c r="JF336" s="1"/>
      <c r="JG336" s="1"/>
      <c r="JH336" s="1"/>
      <c r="JI336" s="1"/>
      <c r="JJ336" s="1"/>
      <c r="JK336" s="1"/>
      <c r="JL336" s="1"/>
      <c r="JM336" s="1"/>
      <c r="JN336" s="1"/>
      <c r="JO336" s="1"/>
      <c r="JP336" s="1"/>
      <c r="JQ336" s="1"/>
    </row>
    <row r="337" spans="1:277">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c r="IZ337" s="1"/>
      <c r="JA337" s="1"/>
      <c r="JB337" s="1"/>
      <c r="JC337" s="1"/>
      <c r="JD337" s="1"/>
      <c r="JE337" s="1"/>
      <c r="JF337" s="1"/>
      <c r="JG337" s="1"/>
      <c r="JH337" s="1"/>
      <c r="JI337" s="1"/>
      <c r="JJ337" s="1"/>
      <c r="JK337" s="1"/>
      <c r="JL337" s="1"/>
      <c r="JM337" s="1"/>
      <c r="JN337" s="1"/>
      <c r="JO337" s="1"/>
      <c r="JP337" s="1"/>
      <c r="JQ337" s="1"/>
    </row>
    <row r="338" spans="1:277">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c r="IZ338" s="1"/>
      <c r="JA338" s="1"/>
      <c r="JB338" s="1"/>
      <c r="JC338" s="1"/>
      <c r="JD338" s="1"/>
      <c r="JE338" s="1"/>
      <c r="JF338" s="1"/>
      <c r="JG338" s="1"/>
      <c r="JH338" s="1"/>
      <c r="JI338" s="1"/>
      <c r="JJ338" s="1"/>
      <c r="JK338" s="1"/>
      <c r="JL338" s="1"/>
      <c r="JM338" s="1"/>
      <c r="JN338" s="1"/>
      <c r="JO338" s="1"/>
      <c r="JP338" s="1"/>
      <c r="JQ338" s="1"/>
    </row>
    <row r="339" spans="1:277">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c r="IZ339" s="1"/>
      <c r="JA339" s="1"/>
      <c r="JB339" s="1"/>
      <c r="JC339" s="1"/>
      <c r="JD339" s="1"/>
      <c r="JE339" s="1"/>
      <c r="JF339" s="1"/>
      <c r="JG339" s="1"/>
      <c r="JH339" s="1"/>
      <c r="JI339" s="1"/>
      <c r="JJ339" s="1"/>
      <c r="JK339" s="1"/>
      <c r="JL339" s="1"/>
      <c r="JM339" s="1"/>
      <c r="JN339" s="1"/>
      <c r="JO339" s="1"/>
      <c r="JP339" s="1"/>
      <c r="JQ339" s="1"/>
    </row>
    <row r="340" spans="1:277">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c r="IZ340" s="1"/>
      <c r="JA340" s="1"/>
      <c r="JB340" s="1"/>
      <c r="JC340" s="1"/>
      <c r="JD340" s="1"/>
      <c r="JE340" s="1"/>
      <c r="JF340" s="1"/>
      <c r="JG340" s="1"/>
      <c r="JH340" s="1"/>
      <c r="JI340" s="1"/>
      <c r="JJ340" s="1"/>
      <c r="JK340" s="1"/>
      <c r="JL340" s="1"/>
      <c r="JM340" s="1"/>
      <c r="JN340" s="1"/>
      <c r="JO340" s="1"/>
      <c r="JP340" s="1"/>
      <c r="JQ340" s="1"/>
    </row>
    <row r="341" spans="1:277">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c r="IZ341" s="1"/>
      <c r="JA341" s="1"/>
      <c r="JB341" s="1"/>
      <c r="JC341" s="1"/>
      <c r="JD341" s="1"/>
      <c r="JE341" s="1"/>
      <c r="JF341" s="1"/>
      <c r="JG341" s="1"/>
      <c r="JH341" s="1"/>
      <c r="JI341" s="1"/>
      <c r="JJ341" s="1"/>
      <c r="JK341" s="1"/>
      <c r="JL341" s="1"/>
      <c r="JM341" s="1"/>
      <c r="JN341" s="1"/>
      <c r="JO341" s="1"/>
      <c r="JP341" s="1"/>
      <c r="JQ341" s="1"/>
    </row>
    <row r="342" spans="1:277">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c r="IZ342" s="1"/>
      <c r="JA342" s="1"/>
      <c r="JB342" s="1"/>
      <c r="JC342" s="1"/>
      <c r="JD342" s="1"/>
      <c r="JE342" s="1"/>
      <c r="JF342" s="1"/>
      <c r="JG342" s="1"/>
      <c r="JH342" s="1"/>
      <c r="JI342" s="1"/>
      <c r="JJ342" s="1"/>
      <c r="JK342" s="1"/>
      <c r="JL342" s="1"/>
      <c r="JM342" s="1"/>
      <c r="JN342" s="1"/>
      <c r="JO342" s="1"/>
      <c r="JP342" s="1"/>
      <c r="JQ342" s="1"/>
    </row>
    <row r="343" spans="1:277">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c r="IZ343" s="1"/>
      <c r="JA343" s="1"/>
      <c r="JB343" s="1"/>
      <c r="JC343" s="1"/>
      <c r="JD343" s="1"/>
      <c r="JE343" s="1"/>
      <c r="JF343" s="1"/>
      <c r="JG343" s="1"/>
      <c r="JH343" s="1"/>
      <c r="JI343" s="1"/>
      <c r="JJ343" s="1"/>
      <c r="JK343" s="1"/>
      <c r="JL343" s="1"/>
      <c r="JM343" s="1"/>
      <c r="JN343" s="1"/>
      <c r="JO343" s="1"/>
      <c r="JP343" s="1"/>
      <c r="JQ343" s="1"/>
    </row>
    <row r="344" spans="1:277">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c r="IZ344" s="1"/>
      <c r="JA344" s="1"/>
      <c r="JB344" s="1"/>
      <c r="JC344" s="1"/>
      <c r="JD344" s="1"/>
      <c r="JE344" s="1"/>
      <c r="JF344" s="1"/>
      <c r="JG344" s="1"/>
      <c r="JH344" s="1"/>
      <c r="JI344" s="1"/>
      <c r="JJ344" s="1"/>
      <c r="JK344" s="1"/>
      <c r="JL344" s="1"/>
      <c r="JM344" s="1"/>
      <c r="JN344" s="1"/>
      <c r="JO344" s="1"/>
      <c r="JP344" s="1"/>
      <c r="JQ344" s="1"/>
    </row>
    <row r="345" spans="1:277">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c r="IZ345" s="1"/>
      <c r="JA345" s="1"/>
      <c r="JB345" s="1"/>
      <c r="JC345" s="1"/>
      <c r="JD345" s="1"/>
      <c r="JE345" s="1"/>
      <c r="JF345" s="1"/>
      <c r="JG345" s="1"/>
      <c r="JH345" s="1"/>
      <c r="JI345" s="1"/>
      <c r="JJ345" s="1"/>
      <c r="JK345" s="1"/>
      <c r="JL345" s="1"/>
      <c r="JM345" s="1"/>
      <c r="JN345" s="1"/>
      <c r="JO345" s="1"/>
      <c r="JP345" s="1"/>
      <c r="JQ345" s="1"/>
    </row>
    <row r="346" spans="1:277">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c r="IZ346" s="1"/>
      <c r="JA346" s="1"/>
      <c r="JB346" s="1"/>
      <c r="JC346" s="1"/>
      <c r="JD346" s="1"/>
      <c r="JE346" s="1"/>
      <c r="JF346" s="1"/>
      <c r="JG346" s="1"/>
      <c r="JH346" s="1"/>
      <c r="JI346" s="1"/>
      <c r="JJ346" s="1"/>
      <c r="JK346" s="1"/>
      <c r="JL346" s="1"/>
      <c r="JM346" s="1"/>
      <c r="JN346" s="1"/>
      <c r="JO346" s="1"/>
      <c r="JP346" s="1"/>
      <c r="JQ346" s="1"/>
    </row>
    <row r="347" spans="1:277">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c r="IZ347" s="1"/>
      <c r="JA347" s="1"/>
      <c r="JB347" s="1"/>
      <c r="JC347" s="1"/>
      <c r="JD347" s="1"/>
      <c r="JE347" s="1"/>
      <c r="JF347" s="1"/>
      <c r="JG347" s="1"/>
      <c r="JH347" s="1"/>
      <c r="JI347" s="1"/>
      <c r="JJ347" s="1"/>
      <c r="JK347" s="1"/>
      <c r="JL347" s="1"/>
      <c r="JM347" s="1"/>
      <c r="JN347" s="1"/>
      <c r="JO347" s="1"/>
      <c r="JP347" s="1"/>
      <c r="JQ347" s="1"/>
    </row>
    <row r="348" spans="1:277">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c r="IZ348" s="1"/>
      <c r="JA348" s="1"/>
      <c r="JB348" s="1"/>
      <c r="JC348" s="1"/>
      <c r="JD348" s="1"/>
      <c r="JE348" s="1"/>
      <c r="JF348" s="1"/>
      <c r="JG348" s="1"/>
      <c r="JH348" s="1"/>
      <c r="JI348" s="1"/>
      <c r="JJ348" s="1"/>
      <c r="JK348" s="1"/>
      <c r="JL348" s="1"/>
      <c r="JM348" s="1"/>
      <c r="JN348" s="1"/>
      <c r="JO348" s="1"/>
      <c r="JP348" s="1"/>
      <c r="JQ348" s="1"/>
    </row>
    <row r="349" spans="1:277">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c r="IZ349" s="1"/>
      <c r="JA349" s="1"/>
      <c r="JB349" s="1"/>
      <c r="JC349" s="1"/>
      <c r="JD349" s="1"/>
      <c r="JE349" s="1"/>
      <c r="JF349" s="1"/>
      <c r="JG349" s="1"/>
      <c r="JH349" s="1"/>
      <c r="JI349" s="1"/>
      <c r="JJ349" s="1"/>
      <c r="JK349" s="1"/>
      <c r="JL349" s="1"/>
      <c r="JM349" s="1"/>
      <c r="JN349" s="1"/>
      <c r="JO349" s="1"/>
      <c r="JP349" s="1"/>
      <c r="JQ349" s="1"/>
    </row>
    <row r="350" spans="1:277">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c r="IZ350" s="1"/>
      <c r="JA350" s="1"/>
      <c r="JB350" s="1"/>
      <c r="JC350" s="1"/>
      <c r="JD350" s="1"/>
      <c r="JE350" s="1"/>
      <c r="JF350" s="1"/>
      <c r="JG350" s="1"/>
      <c r="JH350" s="1"/>
      <c r="JI350" s="1"/>
      <c r="JJ350" s="1"/>
      <c r="JK350" s="1"/>
      <c r="JL350" s="1"/>
      <c r="JM350" s="1"/>
      <c r="JN350" s="1"/>
      <c r="JO350" s="1"/>
      <c r="JP350" s="1"/>
      <c r="JQ350" s="1"/>
    </row>
    <row r="351" spans="1:277">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c r="IZ351" s="1"/>
      <c r="JA351" s="1"/>
      <c r="JB351" s="1"/>
      <c r="JC351" s="1"/>
      <c r="JD351" s="1"/>
      <c r="JE351" s="1"/>
      <c r="JF351" s="1"/>
      <c r="JG351" s="1"/>
      <c r="JH351" s="1"/>
      <c r="JI351" s="1"/>
      <c r="JJ351" s="1"/>
      <c r="JK351" s="1"/>
      <c r="JL351" s="1"/>
      <c r="JM351" s="1"/>
      <c r="JN351" s="1"/>
      <c r="JO351" s="1"/>
      <c r="JP351" s="1"/>
      <c r="JQ351" s="1"/>
    </row>
    <row r="352" spans="1:277">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c r="IZ352" s="1"/>
      <c r="JA352" s="1"/>
      <c r="JB352" s="1"/>
      <c r="JC352" s="1"/>
      <c r="JD352" s="1"/>
      <c r="JE352" s="1"/>
      <c r="JF352" s="1"/>
      <c r="JG352" s="1"/>
      <c r="JH352" s="1"/>
      <c r="JI352" s="1"/>
      <c r="JJ352" s="1"/>
      <c r="JK352" s="1"/>
      <c r="JL352" s="1"/>
      <c r="JM352" s="1"/>
      <c r="JN352" s="1"/>
      <c r="JO352" s="1"/>
      <c r="JP352" s="1"/>
      <c r="JQ352" s="1"/>
    </row>
    <row r="353" spans="1:277">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c r="IZ353" s="1"/>
      <c r="JA353" s="1"/>
      <c r="JB353" s="1"/>
      <c r="JC353" s="1"/>
      <c r="JD353" s="1"/>
      <c r="JE353" s="1"/>
      <c r="JF353" s="1"/>
      <c r="JG353" s="1"/>
      <c r="JH353" s="1"/>
      <c r="JI353" s="1"/>
      <c r="JJ353" s="1"/>
      <c r="JK353" s="1"/>
      <c r="JL353" s="1"/>
      <c r="JM353" s="1"/>
      <c r="JN353" s="1"/>
      <c r="JO353" s="1"/>
      <c r="JP353" s="1"/>
      <c r="JQ353" s="1"/>
    </row>
    <row r="354" spans="1:277">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c r="IZ354" s="1"/>
      <c r="JA354" s="1"/>
      <c r="JB354" s="1"/>
      <c r="JC354" s="1"/>
      <c r="JD354" s="1"/>
      <c r="JE354" s="1"/>
      <c r="JF354" s="1"/>
      <c r="JG354" s="1"/>
      <c r="JH354" s="1"/>
      <c r="JI354" s="1"/>
      <c r="JJ354" s="1"/>
      <c r="JK354" s="1"/>
      <c r="JL354" s="1"/>
      <c r="JM354" s="1"/>
      <c r="JN354" s="1"/>
      <c r="JO354" s="1"/>
      <c r="JP354" s="1"/>
      <c r="JQ354" s="1"/>
    </row>
    <row r="355" spans="1:277">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c r="IZ355" s="1"/>
      <c r="JA355" s="1"/>
      <c r="JB355" s="1"/>
      <c r="JC355" s="1"/>
      <c r="JD355" s="1"/>
      <c r="JE355" s="1"/>
      <c r="JF355" s="1"/>
      <c r="JG355" s="1"/>
      <c r="JH355" s="1"/>
      <c r="JI355" s="1"/>
      <c r="JJ355" s="1"/>
      <c r="JK355" s="1"/>
      <c r="JL355" s="1"/>
      <c r="JM355" s="1"/>
      <c r="JN355" s="1"/>
      <c r="JO355" s="1"/>
      <c r="JP355" s="1"/>
      <c r="JQ355" s="1"/>
    </row>
    <row r="356" spans="1:277">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c r="IZ356" s="1"/>
      <c r="JA356" s="1"/>
      <c r="JB356" s="1"/>
      <c r="JC356" s="1"/>
      <c r="JD356" s="1"/>
      <c r="JE356" s="1"/>
      <c r="JF356" s="1"/>
      <c r="JG356" s="1"/>
      <c r="JH356" s="1"/>
      <c r="JI356" s="1"/>
      <c r="JJ356" s="1"/>
      <c r="JK356" s="1"/>
      <c r="JL356" s="1"/>
      <c r="JM356" s="1"/>
      <c r="JN356" s="1"/>
      <c r="JO356" s="1"/>
      <c r="JP356" s="1"/>
      <c r="JQ356" s="1"/>
    </row>
    <row r="357" spans="1:277">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c r="IZ357" s="1"/>
      <c r="JA357" s="1"/>
      <c r="JB357" s="1"/>
      <c r="JC357" s="1"/>
      <c r="JD357" s="1"/>
      <c r="JE357" s="1"/>
      <c r="JF357" s="1"/>
      <c r="JG357" s="1"/>
      <c r="JH357" s="1"/>
      <c r="JI357" s="1"/>
      <c r="JJ357" s="1"/>
      <c r="JK357" s="1"/>
      <c r="JL357" s="1"/>
      <c r="JM357" s="1"/>
      <c r="JN357" s="1"/>
      <c r="JO357" s="1"/>
      <c r="JP357" s="1"/>
      <c r="JQ357" s="1"/>
    </row>
    <row r="358" spans="1:277">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c r="IZ358" s="1"/>
      <c r="JA358" s="1"/>
      <c r="JB358" s="1"/>
      <c r="JC358" s="1"/>
      <c r="JD358" s="1"/>
      <c r="JE358" s="1"/>
      <c r="JF358" s="1"/>
      <c r="JG358" s="1"/>
      <c r="JH358" s="1"/>
      <c r="JI358" s="1"/>
      <c r="JJ358" s="1"/>
      <c r="JK358" s="1"/>
      <c r="JL358" s="1"/>
      <c r="JM358" s="1"/>
      <c r="JN358" s="1"/>
      <c r="JO358" s="1"/>
      <c r="JP358" s="1"/>
      <c r="JQ358" s="1"/>
    </row>
    <row r="359" spans="1:277">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c r="IZ359" s="1"/>
      <c r="JA359" s="1"/>
      <c r="JB359" s="1"/>
      <c r="JC359" s="1"/>
      <c r="JD359" s="1"/>
      <c r="JE359" s="1"/>
      <c r="JF359" s="1"/>
      <c r="JG359" s="1"/>
      <c r="JH359" s="1"/>
      <c r="JI359" s="1"/>
      <c r="JJ359" s="1"/>
      <c r="JK359" s="1"/>
      <c r="JL359" s="1"/>
      <c r="JM359" s="1"/>
      <c r="JN359" s="1"/>
      <c r="JO359" s="1"/>
      <c r="JP359" s="1"/>
      <c r="JQ359" s="1"/>
    </row>
    <row r="360" spans="1:277">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c r="IZ360" s="1"/>
      <c r="JA360" s="1"/>
      <c r="JB360" s="1"/>
      <c r="JC360" s="1"/>
      <c r="JD360" s="1"/>
      <c r="JE360" s="1"/>
      <c r="JF360" s="1"/>
      <c r="JG360" s="1"/>
      <c r="JH360" s="1"/>
      <c r="JI360" s="1"/>
      <c r="JJ360" s="1"/>
      <c r="JK360" s="1"/>
      <c r="JL360" s="1"/>
      <c r="JM360" s="1"/>
      <c r="JN360" s="1"/>
      <c r="JO360" s="1"/>
      <c r="JP360" s="1"/>
      <c r="JQ360" s="1"/>
    </row>
    <row r="361" spans="1:277">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c r="IZ361" s="1"/>
      <c r="JA361" s="1"/>
      <c r="JB361" s="1"/>
      <c r="JC361" s="1"/>
      <c r="JD361" s="1"/>
      <c r="JE361" s="1"/>
      <c r="JF361" s="1"/>
      <c r="JG361" s="1"/>
      <c r="JH361" s="1"/>
      <c r="JI361" s="1"/>
      <c r="JJ361" s="1"/>
      <c r="JK361" s="1"/>
      <c r="JL361" s="1"/>
      <c r="JM361" s="1"/>
      <c r="JN361" s="1"/>
      <c r="JO361" s="1"/>
      <c r="JP361" s="1"/>
      <c r="JQ361" s="1"/>
    </row>
    <row r="362" spans="1:277">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c r="IZ362" s="1"/>
      <c r="JA362" s="1"/>
      <c r="JB362" s="1"/>
      <c r="JC362" s="1"/>
      <c r="JD362" s="1"/>
      <c r="JE362" s="1"/>
      <c r="JF362" s="1"/>
      <c r="JG362" s="1"/>
      <c r="JH362" s="1"/>
      <c r="JI362" s="1"/>
      <c r="JJ362" s="1"/>
      <c r="JK362" s="1"/>
      <c r="JL362" s="1"/>
      <c r="JM362" s="1"/>
      <c r="JN362" s="1"/>
      <c r="JO362" s="1"/>
      <c r="JP362" s="1"/>
      <c r="JQ362" s="1"/>
    </row>
    <row r="363" spans="1:277">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c r="IZ363" s="1"/>
      <c r="JA363" s="1"/>
      <c r="JB363" s="1"/>
      <c r="JC363" s="1"/>
      <c r="JD363" s="1"/>
      <c r="JE363" s="1"/>
      <c r="JF363" s="1"/>
      <c r="JG363" s="1"/>
      <c r="JH363" s="1"/>
      <c r="JI363" s="1"/>
      <c r="JJ363" s="1"/>
      <c r="JK363" s="1"/>
      <c r="JL363" s="1"/>
      <c r="JM363" s="1"/>
      <c r="JN363" s="1"/>
      <c r="JO363" s="1"/>
      <c r="JP363" s="1"/>
      <c r="JQ363" s="1"/>
    </row>
    <row r="364" spans="1:277">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c r="IZ364" s="1"/>
      <c r="JA364" s="1"/>
      <c r="JB364" s="1"/>
      <c r="JC364" s="1"/>
      <c r="JD364" s="1"/>
      <c r="JE364" s="1"/>
      <c r="JF364" s="1"/>
      <c r="JG364" s="1"/>
      <c r="JH364" s="1"/>
      <c r="JI364" s="1"/>
      <c r="JJ364" s="1"/>
      <c r="JK364" s="1"/>
      <c r="JL364" s="1"/>
      <c r="JM364" s="1"/>
      <c r="JN364" s="1"/>
      <c r="JO364" s="1"/>
      <c r="JP364" s="1"/>
      <c r="JQ364" s="1"/>
    </row>
    <row r="365" spans="1:277">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c r="IZ365" s="1"/>
      <c r="JA365" s="1"/>
      <c r="JB365" s="1"/>
      <c r="JC365" s="1"/>
      <c r="JD365" s="1"/>
      <c r="JE365" s="1"/>
      <c r="JF365" s="1"/>
      <c r="JG365" s="1"/>
      <c r="JH365" s="1"/>
      <c r="JI365" s="1"/>
      <c r="JJ365" s="1"/>
      <c r="JK365" s="1"/>
      <c r="JL365" s="1"/>
      <c r="JM365" s="1"/>
      <c r="JN365" s="1"/>
      <c r="JO365" s="1"/>
      <c r="JP365" s="1"/>
      <c r="JQ365" s="1"/>
    </row>
    <row r="366" spans="1:277">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c r="IZ366" s="1"/>
      <c r="JA366" s="1"/>
      <c r="JB366" s="1"/>
      <c r="JC366" s="1"/>
      <c r="JD366" s="1"/>
      <c r="JE366" s="1"/>
      <c r="JF366" s="1"/>
      <c r="JG366" s="1"/>
      <c r="JH366" s="1"/>
      <c r="JI366" s="1"/>
      <c r="JJ366" s="1"/>
      <c r="JK366" s="1"/>
      <c r="JL366" s="1"/>
      <c r="JM366" s="1"/>
      <c r="JN366" s="1"/>
      <c r="JO366" s="1"/>
      <c r="JP366" s="1"/>
      <c r="JQ366" s="1"/>
    </row>
    <row r="367" spans="1:277">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c r="IZ367" s="1"/>
      <c r="JA367" s="1"/>
      <c r="JB367" s="1"/>
      <c r="JC367" s="1"/>
      <c r="JD367" s="1"/>
      <c r="JE367" s="1"/>
      <c r="JF367" s="1"/>
      <c r="JG367" s="1"/>
      <c r="JH367" s="1"/>
      <c r="JI367" s="1"/>
      <c r="JJ367" s="1"/>
      <c r="JK367" s="1"/>
      <c r="JL367" s="1"/>
      <c r="JM367" s="1"/>
      <c r="JN367" s="1"/>
      <c r="JO367" s="1"/>
      <c r="JP367" s="1"/>
      <c r="JQ367" s="1"/>
    </row>
    <row r="368" spans="1:277">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c r="IZ368" s="1"/>
      <c r="JA368" s="1"/>
      <c r="JB368" s="1"/>
      <c r="JC368" s="1"/>
      <c r="JD368" s="1"/>
      <c r="JE368" s="1"/>
      <c r="JF368" s="1"/>
      <c r="JG368" s="1"/>
      <c r="JH368" s="1"/>
      <c r="JI368" s="1"/>
      <c r="JJ368" s="1"/>
      <c r="JK368" s="1"/>
      <c r="JL368" s="1"/>
      <c r="JM368" s="1"/>
      <c r="JN368" s="1"/>
      <c r="JO368" s="1"/>
      <c r="JP368" s="1"/>
      <c r="JQ368" s="1"/>
    </row>
    <row r="369" spans="1:277">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c r="IZ369" s="1"/>
      <c r="JA369" s="1"/>
      <c r="JB369" s="1"/>
      <c r="JC369" s="1"/>
      <c r="JD369" s="1"/>
      <c r="JE369" s="1"/>
      <c r="JF369" s="1"/>
      <c r="JG369" s="1"/>
      <c r="JH369" s="1"/>
      <c r="JI369" s="1"/>
      <c r="JJ369" s="1"/>
      <c r="JK369" s="1"/>
      <c r="JL369" s="1"/>
      <c r="JM369" s="1"/>
      <c r="JN369" s="1"/>
      <c r="JO369" s="1"/>
      <c r="JP369" s="1"/>
      <c r="JQ369" s="1"/>
    </row>
    <row r="370" spans="1:277">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c r="IZ370" s="1"/>
      <c r="JA370" s="1"/>
      <c r="JB370" s="1"/>
      <c r="JC370" s="1"/>
      <c r="JD370" s="1"/>
      <c r="JE370" s="1"/>
      <c r="JF370" s="1"/>
      <c r="JG370" s="1"/>
      <c r="JH370" s="1"/>
      <c r="JI370" s="1"/>
      <c r="JJ370" s="1"/>
      <c r="JK370" s="1"/>
      <c r="JL370" s="1"/>
      <c r="JM370" s="1"/>
      <c r="JN370" s="1"/>
      <c r="JO370" s="1"/>
      <c r="JP370" s="1"/>
      <c r="JQ370" s="1"/>
    </row>
    <row r="371" spans="1:277">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c r="IZ371" s="1"/>
      <c r="JA371" s="1"/>
      <c r="JB371" s="1"/>
      <c r="JC371" s="1"/>
      <c r="JD371" s="1"/>
      <c r="JE371" s="1"/>
      <c r="JF371" s="1"/>
      <c r="JG371" s="1"/>
      <c r="JH371" s="1"/>
      <c r="JI371" s="1"/>
      <c r="JJ371" s="1"/>
      <c r="JK371" s="1"/>
      <c r="JL371" s="1"/>
      <c r="JM371" s="1"/>
      <c r="JN371" s="1"/>
      <c r="JO371" s="1"/>
      <c r="JP371" s="1"/>
      <c r="JQ371" s="1"/>
    </row>
    <row r="372" spans="1:277">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c r="IZ372" s="1"/>
      <c r="JA372" s="1"/>
      <c r="JB372" s="1"/>
      <c r="JC372" s="1"/>
      <c r="JD372" s="1"/>
      <c r="JE372" s="1"/>
      <c r="JF372" s="1"/>
      <c r="JG372" s="1"/>
      <c r="JH372" s="1"/>
      <c r="JI372" s="1"/>
      <c r="JJ372" s="1"/>
      <c r="JK372" s="1"/>
      <c r="JL372" s="1"/>
      <c r="JM372" s="1"/>
      <c r="JN372" s="1"/>
      <c r="JO372" s="1"/>
      <c r="JP372" s="1"/>
      <c r="JQ372" s="1"/>
    </row>
    <row r="373" spans="1:277">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c r="IZ373" s="1"/>
      <c r="JA373" s="1"/>
      <c r="JB373" s="1"/>
      <c r="JC373" s="1"/>
      <c r="JD373" s="1"/>
      <c r="JE373" s="1"/>
      <c r="JF373" s="1"/>
      <c r="JG373" s="1"/>
      <c r="JH373" s="1"/>
      <c r="JI373" s="1"/>
      <c r="JJ373" s="1"/>
      <c r="JK373" s="1"/>
      <c r="JL373" s="1"/>
      <c r="JM373" s="1"/>
      <c r="JN373" s="1"/>
      <c r="JO373" s="1"/>
      <c r="JP373" s="1"/>
      <c r="JQ373" s="1"/>
    </row>
    <row r="374" spans="1:277">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c r="IZ374" s="1"/>
      <c r="JA374" s="1"/>
      <c r="JB374" s="1"/>
      <c r="JC374" s="1"/>
      <c r="JD374" s="1"/>
      <c r="JE374" s="1"/>
      <c r="JF374" s="1"/>
      <c r="JG374" s="1"/>
      <c r="JH374" s="1"/>
      <c r="JI374" s="1"/>
      <c r="JJ374" s="1"/>
      <c r="JK374" s="1"/>
      <c r="JL374" s="1"/>
      <c r="JM374" s="1"/>
      <c r="JN374" s="1"/>
      <c r="JO374" s="1"/>
      <c r="JP374" s="1"/>
      <c r="JQ374" s="1"/>
    </row>
    <row r="375" spans="1:277">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c r="IZ375" s="1"/>
      <c r="JA375" s="1"/>
      <c r="JB375" s="1"/>
      <c r="JC375" s="1"/>
      <c r="JD375" s="1"/>
      <c r="JE375" s="1"/>
      <c r="JF375" s="1"/>
      <c r="JG375" s="1"/>
      <c r="JH375" s="1"/>
      <c r="JI375" s="1"/>
      <c r="JJ375" s="1"/>
      <c r="JK375" s="1"/>
      <c r="JL375" s="1"/>
      <c r="JM375" s="1"/>
      <c r="JN375" s="1"/>
      <c r="JO375" s="1"/>
      <c r="JP375" s="1"/>
      <c r="JQ375" s="1"/>
    </row>
    <row r="376" spans="1:277">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c r="IZ376" s="1"/>
      <c r="JA376" s="1"/>
      <c r="JB376" s="1"/>
      <c r="JC376" s="1"/>
      <c r="JD376" s="1"/>
      <c r="JE376" s="1"/>
      <c r="JF376" s="1"/>
      <c r="JG376" s="1"/>
      <c r="JH376" s="1"/>
      <c r="JI376" s="1"/>
      <c r="JJ376" s="1"/>
      <c r="JK376" s="1"/>
      <c r="JL376" s="1"/>
      <c r="JM376" s="1"/>
      <c r="JN376" s="1"/>
      <c r="JO376" s="1"/>
      <c r="JP376" s="1"/>
      <c r="JQ376" s="1"/>
    </row>
    <row r="377" spans="1:277">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c r="IZ377" s="1"/>
      <c r="JA377" s="1"/>
      <c r="JB377" s="1"/>
      <c r="JC377" s="1"/>
      <c r="JD377" s="1"/>
      <c r="JE377" s="1"/>
      <c r="JF377" s="1"/>
      <c r="JG377" s="1"/>
      <c r="JH377" s="1"/>
      <c r="JI377" s="1"/>
      <c r="JJ377" s="1"/>
      <c r="JK377" s="1"/>
      <c r="JL377" s="1"/>
      <c r="JM377" s="1"/>
      <c r="JN377" s="1"/>
      <c r="JO377" s="1"/>
      <c r="JP377" s="1"/>
      <c r="JQ377" s="1"/>
    </row>
    <row r="378" spans="1:277">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row>
    <row r="379" spans="1:277">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row>
    <row r="380" spans="1:277">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row>
    <row r="381" spans="1:277">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row>
    <row r="382" spans="1:277">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row>
    <row r="383" spans="1:277">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row>
    <row r="384" spans="1:277">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row>
    <row r="385" spans="1:277">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row>
    <row r="386" spans="1:277">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row>
    <row r="387" spans="1:277">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row>
    <row r="388" spans="1:277">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row>
    <row r="389" spans="1:277">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row>
    <row r="390" spans="1:277">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row>
    <row r="391" spans="1:277">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row>
    <row r="392" spans="1:277">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row>
    <row r="393" spans="1:277">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row>
    <row r="394" spans="1:277">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row>
    <row r="395" spans="1:277">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row>
    <row r="396" spans="1:277">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row>
    <row r="397" spans="1:277">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row>
    <row r="398" spans="1:277">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row>
    <row r="399" spans="1:277">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row>
    <row r="400" spans="1:277">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row>
    <row r="401" spans="1:277">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row>
    <row r="402" spans="1:277">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row>
    <row r="403" spans="1:277">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row>
    <row r="404" spans="1:277">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row>
    <row r="405" spans="1:277">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row>
    <row r="406" spans="1:277">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row>
    <row r="407" spans="1:277">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row>
    <row r="408" spans="1:277">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row>
    <row r="409" spans="1:277">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row>
    <row r="410" spans="1:277">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row>
    <row r="411" spans="1:277">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row>
    <row r="412" spans="1:277">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row>
    <row r="413" spans="1:277">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row>
    <row r="414" spans="1:277">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row>
    <row r="415" spans="1:277">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row>
    <row r="416" spans="1:277">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row>
    <row r="417" spans="1:277">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row>
    <row r="418" spans="1:277">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row>
    <row r="419" spans="1:277">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row>
    <row r="420" spans="1:277">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row>
    <row r="421" spans="1:277">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row>
    <row r="422" spans="1:277">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row>
    <row r="423" spans="1:277">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row>
    <row r="424" spans="1:277">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row>
    <row r="425" spans="1:277">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row>
    <row r="426" spans="1:277">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row>
    <row r="427" spans="1:277">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row>
    <row r="428" spans="1:277">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row>
    <row r="429" spans="1:277">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row>
    <row r="430" spans="1:277">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row>
    <row r="431" spans="1:277">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row>
    <row r="432" spans="1:277">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row>
    <row r="433" spans="1:277">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row>
    <row r="434" spans="1:277">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row>
    <row r="435" spans="1:277">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row>
    <row r="436" spans="1:277">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row>
    <row r="437" spans="1:277">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row>
    <row r="438" spans="1:277">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row>
    <row r="439" spans="1:277">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row>
    <row r="440" spans="1:277">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row>
    <row r="441" spans="1:277">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row>
    <row r="442" spans="1:277">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row>
    <row r="443" spans="1:277">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row>
    <row r="444" spans="1:277">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row>
    <row r="445" spans="1:277">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row>
    <row r="446" spans="1:277">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row>
    <row r="447" spans="1:277">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row>
    <row r="448" spans="1:277">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row>
    <row r="449" spans="1:277">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row>
    <row r="450" spans="1:277">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row>
    <row r="451" spans="1:277">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row>
    <row r="452" spans="1:277">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row>
    <row r="453" spans="1:277">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row>
    <row r="454" spans="1:277">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row>
    <row r="455" spans="1:277">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row>
    <row r="456" spans="1:277">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row>
    <row r="457" spans="1:277">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row>
    <row r="458" spans="1:277">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row>
    <row r="459" spans="1:277">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row>
    <row r="460" spans="1:277">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row>
    <row r="461" spans="1:277">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row>
    <row r="462" spans="1:277">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row>
    <row r="463" spans="1:277">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row>
    <row r="464" spans="1:277">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row>
    <row r="465" spans="1:277">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row>
    <row r="466" spans="1:277">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row>
    <row r="467" spans="1:277">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row>
    <row r="468" spans="1:277">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row>
    <row r="469" spans="1:277">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row>
    <row r="470" spans="1:277">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row>
    <row r="471" spans="1:277">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row>
    <row r="472" spans="1:277">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row>
    <row r="473" spans="1:277">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row>
    <row r="474" spans="1:277">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row>
    <row r="475" spans="1:277">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row>
    <row r="476" spans="1:277">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row>
    <row r="477" spans="1:277">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row>
    <row r="478" spans="1:277">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row>
    <row r="479" spans="1:277">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row>
    <row r="480" spans="1:277">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row>
    <row r="481" spans="1:277">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row>
    <row r="482" spans="1:277">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row>
    <row r="483" spans="1:277">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row>
    <row r="484" spans="1:277">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row>
    <row r="485" spans="1:277">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row>
    <row r="486" spans="1:277">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row>
    <row r="487" spans="1:277">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row>
    <row r="488" spans="1:277">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row>
    <row r="489" spans="1:277">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row>
    <row r="490" spans="1:277">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row>
    <row r="491" spans="1:277">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row>
    <row r="492" spans="1:277">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row>
    <row r="493" spans="1:277">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row>
    <row r="494" spans="1:277">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row>
    <row r="495" spans="1:277">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row>
    <row r="496" spans="1:277">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row>
    <row r="497" spans="1:277">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row>
    <row r="498" spans="1:277">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row>
    <row r="499" spans="1:277">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row>
    <row r="500" spans="1:277">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row>
    <row r="501" spans="1:277">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row>
    <row r="502" spans="1:277">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row>
    <row r="503" spans="1:277">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row>
    <row r="504" spans="1:277">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row>
    <row r="505" spans="1:277">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row>
    <row r="506" spans="1:277">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row>
    <row r="507" spans="1:277">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row>
    <row r="508" spans="1:277">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row>
    <row r="509" spans="1:277">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row>
    <row r="510" spans="1:277">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row>
    <row r="511" spans="1:277">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row>
    <row r="512" spans="1:277">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row>
    <row r="513" spans="1:277">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row>
    <row r="514" spans="1:277">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row>
    <row r="515" spans="1:277">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row>
    <row r="516" spans="1:277">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row>
    <row r="517" spans="1:277">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row>
    <row r="518" spans="1:277">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row>
    <row r="519" spans="1:277">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row>
    <row r="520" spans="1:277">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row>
    <row r="521" spans="1:277">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row>
    <row r="522" spans="1:277">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row>
    <row r="523" spans="1:277">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row>
    <row r="524" spans="1:277">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row>
    <row r="525" spans="1:277">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row>
    <row r="526" spans="1:277">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row>
    <row r="527" spans="1:277">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row>
    <row r="528" spans="1:277">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row>
    <row r="529" spans="1:277">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row>
    <row r="530" spans="1:277">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row>
    <row r="531" spans="1:277">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row>
    <row r="532" spans="1:277">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row>
    <row r="533" spans="1:277">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row>
    <row r="534" spans="1:277">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row>
    <row r="535" spans="1:277">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row>
    <row r="536" spans="1:277">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row>
    <row r="537" spans="1:277">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row>
    <row r="538" spans="1:277">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row>
    <row r="539" spans="1:277">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row>
    <row r="540" spans="1:277">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row>
    <row r="541" spans="1:277">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row>
    <row r="542" spans="1:277">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row>
    <row r="543" spans="1:277">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row>
    <row r="544" spans="1:277">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row>
    <row r="545" spans="1:277">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row>
    <row r="546" spans="1:277">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row>
    <row r="547" spans="1:277">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row>
    <row r="548" spans="1:277">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row>
    <row r="549" spans="1:277">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row>
    <row r="550" spans="1:277">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row>
    <row r="551" spans="1:277">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row>
    <row r="552" spans="1:277">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row>
    <row r="553" spans="1:277">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row>
    <row r="554" spans="1:277">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row>
    <row r="555" spans="1:277">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row>
    <row r="556" spans="1:277">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row>
    <row r="557" spans="1:277">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row>
    <row r="558" spans="1:277">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row>
    <row r="559" spans="1:277">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row>
    <row r="560" spans="1:277">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row>
    <row r="561" spans="1:277">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row>
    <row r="562" spans="1:277">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row>
    <row r="563" spans="1:277">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row>
    <row r="564" spans="1:277">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row>
    <row r="565" spans="1:277">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row>
    <row r="566" spans="1:277">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row>
    <row r="567" spans="1:277">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row>
    <row r="568" spans="1:277">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row>
    <row r="569" spans="1:277">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row>
    <row r="570" spans="1:277">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row>
    <row r="571" spans="1:277">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row>
    <row r="572" spans="1:277">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row>
    <row r="573" spans="1:277">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row>
    <row r="574" spans="1:277">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row>
    <row r="575" spans="1:277">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row>
    <row r="576" spans="1:277">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row>
    <row r="577" spans="1:277">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row>
    <row r="578" spans="1:277">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row>
    <row r="579" spans="1:277">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row>
    <row r="580" spans="1:277">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row>
    <row r="581" spans="1:277">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row>
    <row r="582" spans="1:277">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row>
    <row r="583" spans="1:277">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row>
    <row r="584" spans="1:277">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row>
    <row r="585" spans="1:277">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row>
    <row r="586" spans="1:277">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row>
    <row r="587" spans="1:277">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row>
    <row r="588" spans="1:277">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row>
    <row r="589" spans="1:277">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row>
    <row r="590" spans="1:277">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row>
    <row r="591" spans="1:277">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row>
    <row r="592" spans="1:277">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row>
    <row r="593" spans="1:277">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row>
    <row r="594" spans="1:277">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row>
    <row r="595" spans="1:277">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row>
    <row r="596" spans="1:277">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row>
    <row r="597" spans="1:277">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row>
    <row r="598" spans="1:277">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row>
    <row r="599" spans="1:277">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row>
    <row r="600" spans="1:277">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row>
    <row r="601" spans="1:277">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row>
    <row r="602" spans="1:277">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row>
    <row r="603" spans="1:277">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row>
    <row r="604" spans="1:277">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row>
    <row r="605" spans="1:277">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row>
    <row r="606" spans="1:277">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row>
    <row r="607" spans="1:277">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row>
    <row r="608" spans="1:277">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row>
    <row r="609" spans="1:277">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row>
    <row r="610" spans="1:277">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row>
    <row r="611" spans="1:277">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row>
    <row r="612" spans="1:277">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row>
    <row r="613" spans="1:277">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row>
    <row r="614" spans="1:277">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row>
    <row r="615" spans="1:277">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row>
    <row r="616" spans="1:277">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row>
    <row r="617" spans="1:277">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row>
    <row r="618" spans="1:277">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row>
    <row r="619" spans="1:277">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row>
    <row r="620" spans="1:277">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row>
    <row r="621" spans="1:277">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row>
    <row r="622" spans="1:277">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row>
    <row r="623" spans="1:277">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row>
    <row r="624" spans="1:277">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row>
    <row r="625" spans="1:277">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row>
    <row r="626" spans="1:277">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row>
    <row r="627" spans="1:277">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row>
    <row r="628" spans="1:277">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row>
    <row r="629" spans="1:277">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row>
    <row r="630" spans="1:277">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row>
    <row r="631" spans="1:277">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row>
    <row r="632" spans="1:277">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row>
    <row r="633" spans="1:277">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row>
    <row r="634" spans="1:277">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row>
    <row r="635" spans="1:277">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row>
    <row r="636" spans="1:277">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row>
    <row r="637" spans="1:277">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row>
    <row r="638" spans="1:277">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row>
    <row r="639" spans="1:277">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row>
    <row r="640" spans="1:277">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row>
    <row r="641" spans="1:277">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row>
    <row r="642" spans="1:277">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row>
    <row r="643" spans="1:277">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row>
    <row r="644" spans="1:277">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row>
    <row r="645" spans="1:277">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row>
    <row r="646" spans="1:277">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row>
    <row r="647" spans="1:277">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row>
    <row r="648" spans="1:277">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row>
    <row r="649" spans="1:277">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row>
    <row r="650" spans="1:277">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row>
    <row r="651" spans="1:277">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row>
    <row r="652" spans="1:277">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row>
    <row r="653" spans="1:277">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row>
    <row r="654" spans="1:277">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row>
    <row r="655" spans="1:277">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row>
    <row r="656" spans="1:277">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row>
    <row r="657" spans="1:277">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row>
    <row r="658" spans="1:277">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row>
    <row r="659" spans="1:277">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row>
    <row r="660" spans="1:277">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row>
    <row r="661" spans="1:277">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row>
    <row r="662" spans="1:277">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row>
    <row r="663" spans="1:277">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row>
    <row r="664" spans="1:277">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row>
    <row r="665" spans="1:277">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row>
    <row r="666" spans="1:277">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row>
    <row r="667" spans="1:277">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row>
    <row r="668" spans="1:277">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row>
    <row r="669" spans="1:277">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row>
    <row r="670" spans="1:277">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row>
    <row r="671" spans="1:277">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row>
    <row r="672" spans="1:277">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row>
    <row r="673" spans="1:277">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row>
    <row r="674" spans="1:277">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row>
    <row r="675" spans="1:277">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row>
    <row r="676" spans="1:277">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row>
    <row r="677" spans="1:277">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row>
    <row r="678" spans="1:277">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row>
    <row r="679" spans="1:277">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row>
    <row r="680" spans="1:277">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row>
    <row r="681" spans="1:277">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row>
    <row r="682" spans="1:277">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row>
    <row r="683" spans="1:277">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row>
    <row r="684" spans="1:277">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row>
    <row r="685" spans="1:277">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row>
    <row r="686" spans="1:277">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row>
    <row r="687" spans="1:277">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row>
    <row r="688" spans="1:277">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row>
    <row r="689" spans="1:277">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row>
    <row r="690" spans="1:277">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row>
    <row r="691" spans="1:277">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row>
    <row r="692" spans="1:277">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row>
    <row r="693" spans="1:277">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row>
    <row r="694" spans="1:277">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row>
    <row r="695" spans="1:277">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row>
    <row r="696" spans="1:277">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row>
    <row r="697" spans="1:277">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row>
    <row r="698" spans="1:277">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row>
    <row r="699" spans="1:277">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row>
    <row r="700" spans="1:277">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row>
    <row r="701" spans="1:277">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row>
    <row r="702" spans="1:277">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row>
    <row r="703" spans="1:277">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row>
    <row r="704" spans="1:277">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row>
    <row r="705" spans="1:277">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row>
    <row r="706" spans="1:277">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row>
    <row r="707" spans="1:277">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row>
    <row r="708" spans="1:277">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row>
    <row r="709" spans="1:277">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row>
    <row r="710" spans="1:277">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row>
    <row r="711" spans="1:277">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row>
    <row r="712" spans="1:277">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row>
    <row r="713" spans="1:277">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row>
    <row r="714" spans="1:277">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row>
    <row r="715" spans="1:277">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row>
    <row r="716" spans="1:277">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row>
    <row r="717" spans="1:277">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row>
    <row r="718" spans="1:277">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row>
    <row r="719" spans="1:277">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row>
    <row r="720" spans="1:277">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row>
    <row r="721" spans="1:277">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row>
    <row r="722" spans="1:277">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row>
    <row r="723" spans="1:277">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row>
    <row r="724" spans="1:277">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row>
    <row r="725" spans="1:277">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row>
    <row r="726" spans="1:277">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row>
    <row r="727" spans="1:277">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row>
    <row r="728" spans="1:277">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row>
    <row r="729" spans="1:277">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row>
    <row r="730" spans="1:277">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row>
    <row r="731" spans="1:277">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row>
    <row r="732" spans="1:277">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row>
    <row r="733" spans="1:277">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row>
    <row r="734" spans="1:277">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row>
    <row r="735" spans="1:277">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row>
    <row r="736" spans="1:277">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row>
    <row r="737" spans="1:277">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row>
    <row r="738" spans="1:277">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row>
    <row r="739" spans="1:277">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row>
    <row r="740" spans="1:277">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row>
    <row r="741" spans="1:277">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row>
    <row r="742" spans="1:277">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row>
    <row r="743" spans="1:277">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row>
    <row r="744" spans="1:277">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row>
    <row r="745" spans="1:277">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row>
    <row r="746" spans="1:277">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row>
    <row r="747" spans="1:277">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row>
    <row r="748" spans="1:277">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row>
    <row r="749" spans="1:277">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row>
    <row r="750" spans="1:277">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row>
    <row r="751" spans="1:277">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row>
    <row r="752" spans="1:277">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row>
    <row r="753" spans="1:277">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row>
    <row r="754" spans="1:277">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row>
    <row r="755" spans="1:277">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row>
    <row r="756" spans="1:277">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row>
    <row r="757" spans="1:277">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row>
    <row r="758" spans="1:277">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row>
    <row r="759" spans="1:277">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row>
    <row r="760" spans="1:277">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row>
    <row r="761" spans="1:277">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row>
    <row r="762" spans="1:277">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row>
    <row r="763" spans="1:277">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row>
    <row r="764" spans="1:277">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row>
    <row r="765" spans="1:277">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row>
    <row r="766" spans="1:277">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row>
    <row r="767" spans="1:277">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row>
    <row r="768" spans="1:277">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row>
    <row r="769" spans="1:277">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row>
    <row r="770" spans="1:277">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row>
    <row r="771" spans="1:277">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row>
    <row r="772" spans="1:277">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row>
    <row r="773" spans="1:277">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row>
    <row r="774" spans="1:277">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row>
    <row r="775" spans="1:277">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row>
    <row r="776" spans="1:277">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row>
    <row r="777" spans="1:277">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row>
    <row r="778" spans="1:277">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row>
    <row r="779" spans="1:277">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row>
    <row r="780" spans="1:277">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row>
    <row r="781" spans="1:277">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row>
    <row r="782" spans="1:277">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row>
    <row r="783" spans="1:277">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row>
    <row r="784" spans="1:277">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row>
    <row r="785" spans="1:277">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row>
    <row r="786" spans="1:277">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row>
    <row r="787" spans="1:277">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row>
    <row r="788" spans="1:277">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row>
    <row r="789" spans="1:277">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row>
    <row r="790" spans="1:277">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row>
    <row r="791" spans="1:277">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row>
    <row r="792" spans="1:277">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row>
    <row r="793" spans="1:277">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row>
    <row r="794" spans="1:277">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row>
    <row r="795" spans="1:277">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row>
    <row r="796" spans="1:277">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row>
    <row r="797" spans="1:277">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row>
    <row r="798" spans="1:277">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row>
    <row r="799" spans="1:277">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row>
    <row r="800" spans="1:277">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row>
    <row r="801" spans="1:277">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row>
    <row r="802" spans="1:277">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row>
    <row r="803" spans="1:277">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row>
    <row r="804" spans="1:277">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row>
    <row r="805" spans="1:277">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row>
    <row r="806" spans="1:277">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row>
    <row r="807" spans="1:277">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row>
    <row r="808" spans="1:277">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row>
    <row r="809" spans="1:277">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row>
    <row r="810" spans="1:277">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row>
    <row r="811" spans="1:277">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row>
    <row r="812" spans="1:277">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row>
    <row r="813" spans="1:277">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row>
    <row r="814" spans="1:277">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row>
    <row r="815" spans="1:277">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row>
    <row r="816" spans="1:277">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row>
    <row r="817" spans="1:277">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row>
    <row r="818" spans="1:277">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row>
    <row r="819" spans="1:277">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row>
    <row r="820" spans="1:277">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row>
    <row r="821" spans="1:277">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row>
    <row r="822" spans="1:277">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row>
    <row r="823" spans="1:277">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row>
    <row r="824" spans="1:277">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row>
    <row r="825" spans="1:277">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row>
    <row r="826" spans="1:277">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row>
    <row r="827" spans="1:277">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row>
    <row r="828" spans="1:277">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row>
    <row r="829" spans="1:277">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row>
    <row r="830" spans="1:277">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row>
    <row r="831" spans="1:277">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row>
    <row r="832" spans="1:277">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row>
    <row r="833" spans="1:277">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row>
    <row r="834" spans="1:277">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row>
    <row r="835" spans="1:277">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row>
    <row r="836" spans="1:277">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row>
    <row r="837" spans="1:277">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row>
    <row r="838" spans="1:277">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row>
    <row r="839" spans="1:277">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row>
    <row r="840" spans="1:277">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row>
    <row r="841" spans="1:277">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row>
    <row r="842" spans="1:277">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row>
    <row r="843" spans="1:277">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row>
    <row r="844" spans="1:277">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row>
    <row r="845" spans="1:277">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row>
    <row r="846" spans="1:277">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row>
    <row r="847" spans="1:277">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row>
    <row r="848" spans="1:277">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row>
    <row r="849" spans="1:277">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row>
    <row r="850" spans="1:277">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row>
    <row r="851" spans="1:277">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row>
    <row r="852" spans="1:277">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row>
    <row r="853" spans="1:277">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row>
    <row r="854" spans="1:277">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row>
    <row r="855" spans="1:277">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row>
    <row r="856" spans="1:277">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row>
    <row r="857" spans="1:277">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row>
    <row r="858" spans="1:277">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row>
    <row r="859" spans="1:277">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row>
    <row r="860" spans="1:277">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row>
    <row r="861" spans="1:277">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row>
    <row r="862" spans="1:277">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row>
    <row r="863" spans="1:277">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row>
    <row r="864" spans="1:277">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row>
    <row r="865" spans="1:277">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row>
    <row r="866" spans="1:277">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row>
    <row r="867" spans="1:277">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row>
    <row r="868" spans="1:277">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row>
    <row r="869" spans="1:277">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row>
    <row r="870" spans="1:277">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row>
    <row r="871" spans="1:277">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row>
    <row r="872" spans="1:277">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row>
    <row r="873" spans="1:277">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row>
    <row r="874" spans="1:277">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row>
    <row r="875" spans="1:277">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row>
    <row r="876" spans="1:277">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row>
    <row r="877" spans="1:277">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row>
    <row r="878" spans="1:277">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row>
    <row r="879" spans="1:277">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row>
    <row r="880" spans="1:277">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row>
    <row r="881" spans="1:277">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row>
    <row r="882" spans="1:277">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row>
    <row r="883" spans="1:277">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row>
    <row r="884" spans="1:277">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row>
    <row r="885" spans="1:277">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row>
    <row r="886" spans="1:277">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row>
    <row r="887" spans="1:277">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row>
    <row r="888" spans="1:277">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row>
    <row r="889" spans="1:277">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row>
    <row r="890" spans="1:277">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row>
    <row r="891" spans="1:277">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row>
    <row r="892" spans="1:277">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row>
    <row r="893" spans="1:277">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row>
    <row r="894" spans="1:277">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row>
    <row r="895" spans="1:277">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row>
    <row r="896" spans="1:277">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row>
    <row r="897" spans="1:277">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row>
    <row r="898" spans="1:277">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row>
    <row r="899" spans="1:277">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row>
    <row r="900" spans="1:277">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row>
    <row r="901" spans="1:277">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row>
    <row r="902" spans="1:277">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row>
    <row r="903" spans="1:277">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row>
    <row r="904" spans="1:277">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row>
    <row r="905" spans="1:277">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row>
    <row r="906" spans="1:277">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row>
    <row r="907" spans="1:277">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row>
    <row r="908" spans="1:277">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row>
    <row r="909" spans="1:277">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row>
    <row r="910" spans="1:277">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row>
    <row r="911" spans="1:277">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row>
    <row r="912" spans="1:277">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row>
    <row r="913" spans="1:277">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row>
    <row r="914" spans="1:277">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row>
    <row r="915" spans="1:277">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row>
    <row r="916" spans="1:277">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row>
    <row r="917" spans="1:277">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row>
    <row r="918" spans="1:277">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row>
    <row r="919" spans="1:277">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row>
    <row r="920" spans="1:277">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row>
    <row r="921" spans="1:277">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row>
    <row r="922" spans="1:277">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row>
    <row r="923" spans="1:277">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row>
    <row r="924" spans="1:277">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row>
    <row r="925" spans="1:277">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row>
    <row r="926" spans="1:277">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row>
    <row r="927" spans="1:277">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row>
    <row r="928" spans="1:277">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row>
    <row r="929" spans="1:277">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row>
    <row r="930" spans="1:277">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row>
    <row r="931" spans="1:277">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row>
    <row r="932" spans="1:277">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row>
    <row r="933" spans="1:277">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row>
    <row r="934" spans="1:277">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row>
    <row r="935" spans="1:277">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row>
    <row r="936" spans="1:277">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row>
    <row r="937" spans="1:277">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row>
    <row r="938" spans="1:277">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row>
    <row r="939" spans="1:277">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row>
    <row r="940" spans="1:277">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row>
    <row r="941" spans="1:277">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row>
    <row r="942" spans="1:277">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row>
    <row r="943" spans="1:277">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row>
    <row r="944" spans="1:277">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row>
    <row r="945" spans="1:277">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row>
    <row r="946" spans="1:277">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row>
    <row r="947" spans="1:277">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row>
    <row r="948" spans="1:277">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row>
    <row r="949" spans="1:277">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row>
    <row r="950" spans="1:277">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row>
    <row r="951" spans="1:277">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row>
    <row r="952" spans="1:277">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row>
    <row r="953" spans="1:277">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row>
    <row r="954" spans="1:277">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row>
    <row r="955" spans="1:277">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row>
    <row r="956" spans="1:277">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row>
    <row r="957" spans="1:277">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row>
    <row r="958" spans="1:277">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row>
    <row r="959" spans="1:277">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row>
    <row r="960" spans="1:277">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row>
    <row r="961" spans="1:277">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row>
    <row r="962" spans="1:277">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row>
    <row r="963" spans="1:277">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row>
    <row r="964" spans="1:277">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row>
    <row r="965" spans="1:277">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row>
    <row r="966" spans="1:277">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row>
    <row r="967" spans="1:277">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row>
    <row r="968" spans="1:277">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row>
    <row r="969" spans="1:277">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row>
    <row r="970" spans="1:277">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row>
    <row r="971" spans="1:277">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row>
    <row r="972" spans="1:277">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row>
    <row r="973" spans="1:277">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row>
    <row r="974" spans="1:277">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row>
    <row r="975" spans="1:277">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row>
    <row r="976" spans="1:277">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row>
    <row r="977" spans="1:277">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row>
    <row r="978" spans="1:277">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row>
    <row r="979" spans="1:277">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row>
    <row r="980" spans="1:277">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row>
    <row r="981" spans="1:277">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row>
    <row r="982" spans="1:277">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row>
    <row r="983" spans="1:277">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row>
    <row r="984" spans="1:277">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row>
    <row r="985" spans="1:277">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row>
    <row r="986" spans="1:277">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row>
    <row r="987" spans="1:277">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row>
    <row r="988" spans="1:277">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row>
    <row r="989" spans="1:277">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row>
    <row r="990" spans="1:277">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row>
    <row r="991" spans="1:277">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row>
    <row r="992" spans="1:277">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row>
    <row r="993" spans="1:277">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row>
    <row r="994" spans="1:277">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row>
    <row r="995" spans="1:277">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row>
    <row r="996" spans="1:277">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row>
    <row r="997" spans="1:277">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row>
    <row r="998" spans="1:277">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row>
    <row r="999" spans="1:277">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row>
    <row r="1000" spans="1:277">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row>
    <row r="1001" spans="1:277">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row>
    <row r="1002" spans="1:277">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row>
    <row r="1003" spans="1:277">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row>
    <row r="1004" spans="1:277">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row>
    <row r="1005" spans="1:277">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row>
    <row r="1006" spans="1:277">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row>
    <row r="1007" spans="1:277">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row>
    <row r="1008" spans="1:277">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row>
    <row r="1009" spans="1:277">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row>
    <row r="1010" spans="1:277">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row>
    <row r="1011" spans="1:277">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row>
    <row r="1012" spans="1:277">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row>
    <row r="1013" spans="1:277">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row>
    <row r="1014" spans="1:277">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row>
    <row r="1015" spans="1:277">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row>
    <row r="1016" spans="1:277">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row>
    <row r="1017" spans="1:277">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row>
    <row r="1018" spans="1:277">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row>
    <row r="1019" spans="1:277">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row>
    <row r="1020" spans="1:277">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row>
    <row r="1021" spans="1:277">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row>
    <row r="1022" spans="1:277">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row>
    <row r="1023" spans="1:277">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row>
  </sheetData>
  <mergeCells count="1">
    <mergeCell ref="B3:E3"/>
  </mergeCells>
  <phoneticPr fontId="3" type="noConversion"/>
  <conditionalFormatting sqref="H11:H30 B43:B45">
    <cfRule type="containsText" dxfId="18" priority="1" operator="containsText" text="Low">
      <formula>NOT(ISERROR(SEARCH("Low",B11)))</formula>
    </cfRule>
    <cfRule type="containsText" dxfId="17" priority="2" operator="containsText" text="Medium">
      <formula>NOT(ISERROR(SEARCH("Medium",B11)))</formula>
    </cfRule>
    <cfRule type="containsText" dxfId="16" priority="3" operator="containsText" text="High">
      <formula>NOT(ISERROR(SEARCH("High",B11)))</formula>
    </cfRule>
  </conditionalFormatting>
  <conditionalFormatting sqref="G11:G30 B34:B38">
    <cfRule type="containsText" dxfId="15" priority="15" operator="containsText" text="Overdue">
      <formula>NOT(ISERROR(SEARCH("Overdue",B11)))</formula>
    </cfRule>
    <cfRule type="containsText" dxfId="14" priority="16" operator="containsText" text="On Hold">
      <formula>NOT(ISERROR(SEARCH("On Hold",B11)))</formula>
    </cfRule>
    <cfRule type="containsText" dxfId="13" priority="17" operator="containsText" text="Complete">
      <formula>NOT(ISERROR(SEARCH("Complete",B11)))</formula>
    </cfRule>
    <cfRule type="containsText" dxfId="12" priority="18" operator="containsText" text="In Progress">
      <formula>NOT(ISERROR(SEARCH("In Progress",B11)))</formula>
    </cfRule>
    <cfRule type="containsText" dxfId="11" priority="19" operator="containsText" text="Not Started">
      <formula>NOT(ISERROR(SEARCH("Not Started",B11)))</formula>
    </cfRule>
    <cfRule type="containsText" dxfId="10" priority="20" operator="containsText" text="Overdue">
      <formula>NOT(ISERROR(SEARCH("Overdue",B11)))</formula>
    </cfRule>
  </conditionalFormatting>
  <pageMargins left="0.3" right="0.3" top="0.3" bottom="0.3" header="0" footer="0"/>
  <pageSetup scale="66" fitToHeight="0" orientation="landscape" horizontalDpi="4294967292" verticalDpi="4294967292"/>
  <rowBreaks count="1" manualBreakCount="1">
    <brk id="6" max="16383" man="1"/>
  </rowBreaks>
  <drawing r:id="rId1"/>
  <extLst>
    <ext xmlns:x14="http://schemas.microsoft.com/office/spreadsheetml/2009/9/main" uri="{CCE6A557-97BC-4b89-ADB6-D9C93CAAB3DF}">
      <x14:dataValidations xmlns:xm="http://schemas.microsoft.com/office/excel/2006/main" count="2">
        <x14:dataValidation type="list" allowBlank="1" showInputMessage="1" showErrorMessage="1" xr:uid="{8D9829A4-C576-B54B-BB1F-43ED81342637}">
          <x14:formula1>
            <xm:f>'Dropdown Keys - do not delete -'!$D$3:$D$5</xm:f>
          </x14:formula1>
          <xm:sqref>H11:H30</xm:sqref>
        </x14:dataValidation>
        <x14:dataValidation type="list" allowBlank="1" showInputMessage="1" showErrorMessage="1" xr:uid="{6EC4356F-9277-6544-A4A3-6512C73CF674}">
          <x14:formula1>
            <xm:f>'Dropdown Keys - do not delete -'!$F$3:$F$9</xm:f>
          </x14:formula1>
          <xm:sqref>G11:G30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20510-30A3-654C-A688-1055E158799D}">
  <sheetPr>
    <tabColor theme="0" tint="-0.249977111117893"/>
  </sheetPr>
  <dimension ref="A1:AG61"/>
  <sheetViews>
    <sheetView showGridLines="0" workbookViewId="0">
      <selection activeCell="F8" sqref="F8"/>
    </sheetView>
  </sheetViews>
  <sheetFormatPr baseColWidth="10" defaultRowHeight="16"/>
  <cols>
    <col min="1" max="1" width="3.33203125" style="11" customWidth="1"/>
    <col min="2" max="2" width="10.83203125" style="11"/>
    <col min="3" max="3" width="3.33203125" style="11" customWidth="1"/>
    <col min="5" max="5" width="3.33203125" style="11" customWidth="1"/>
    <col min="6" max="6" width="12.83203125" customWidth="1"/>
    <col min="7" max="7" width="3.33203125" style="11" customWidth="1"/>
  </cols>
  <sheetData>
    <row r="1" spans="1:33" s="11" customFormat="1" ht="42" customHeight="1" thickBot="1">
      <c r="B1" s="77" t="s">
        <v>66</v>
      </c>
      <c r="C1" s="76"/>
      <c r="D1" s="76"/>
      <c r="E1" s="76"/>
      <c r="F1" s="76"/>
      <c r="G1" s="76"/>
      <c r="H1" s="76"/>
      <c r="I1" s="76"/>
      <c r="J1" s="76"/>
      <c r="K1" s="76"/>
      <c r="S1" s="10"/>
      <c r="T1" s="10"/>
      <c r="U1" s="10"/>
      <c r="V1" s="10"/>
      <c r="W1" s="10"/>
      <c r="X1" s="10"/>
      <c r="Y1" s="10"/>
      <c r="Z1" s="10"/>
      <c r="AA1" s="10"/>
      <c r="AB1" s="10"/>
      <c r="AC1" s="10"/>
      <c r="AD1" s="10"/>
      <c r="AE1" s="10"/>
      <c r="AF1" s="10"/>
      <c r="AG1" s="10"/>
    </row>
    <row r="2" spans="1:33" ht="25" customHeight="1" thickTop="1">
      <c r="A2" s="10"/>
      <c r="B2" s="75" t="s">
        <v>65</v>
      </c>
      <c r="C2" s="10"/>
      <c r="D2" s="75" t="s">
        <v>18</v>
      </c>
      <c r="E2" s="10"/>
      <c r="F2" s="75" t="s">
        <v>1</v>
      </c>
      <c r="G2" s="10"/>
    </row>
    <row r="3" spans="1:33" ht="35" customHeight="1">
      <c r="A3" s="10"/>
      <c r="B3" s="74" t="s">
        <v>64</v>
      </c>
      <c r="C3" s="10"/>
      <c r="D3" s="73" t="s">
        <v>21</v>
      </c>
      <c r="E3" s="10"/>
      <c r="F3" s="78" t="s">
        <v>9</v>
      </c>
      <c r="G3" s="10"/>
    </row>
    <row r="4" spans="1:33" ht="35" customHeight="1">
      <c r="A4" s="10"/>
      <c r="B4" s="72" t="s">
        <v>63</v>
      </c>
      <c r="C4" s="10"/>
      <c r="D4" s="71" t="s">
        <v>20</v>
      </c>
      <c r="E4" s="10"/>
      <c r="F4" s="3" t="s">
        <v>7</v>
      </c>
      <c r="G4" s="10"/>
    </row>
    <row r="5" spans="1:33" ht="35" customHeight="1">
      <c r="A5" s="10"/>
      <c r="C5" s="10"/>
      <c r="D5" s="70" t="s">
        <v>19</v>
      </c>
      <c r="E5" s="10"/>
      <c r="F5" s="3" t="s">
        <v>5</v>
      </c>
      <c r="G5" s="10"/>
    </row>
    <row r="6" spans="1:33" ht="35" customHeight="1">
      <c r="A6" s="10"/>
      <c r="C6" s="10"/>
      <c r="D6" s="67"/>
      <c r="E6" s="10"/>
      <c r="F6" s="69" t="s">
        <v>25</v>
      </c>
      <c r="G6" s="10"/>
    </row>
    <row r="7" spans="1:33" ht="35" customHeight="1">
      <c r="A7" s="10"/>
      <c r="C7" s="10"/>
      <c r="D7" s="67"/>
      <c r="E7" s="10"/>
      <c r="F7" s="68" t="s">
        <v>8</v>
      </c>
      <c r="G7" s="10"/>
    </row>
    <row r="8" spans="1:33" ht="35" customHeight="1">
      <c r="A8" s="10"/>
      <c r="C8" s="10"/>
      <c r="E8" s="10"/>
      <c r="F8" s="12"/>
      <c r="G8" s="10"/>
    </row>
    <row r="9" spans="1:33" ht="35" customHeight="1">
      <c r="A9" s="10"/>
      <c r="B9" s="10"/>
      <c r="C9" s="10"/>
      <c r="E9" s="10"/>
      <c r="F9" s="12"/>
      <c r="G9" s="10"/>
    </row>
    <row r="10" spans="1:33" ht="35" customHeight="1">
      <c r="A10" s="10"/>
      <c r="B10" s="10"/>
      <c r="C10" s="10"/>
      <c r="D10" s="67"/>
      <c r="E10" s="10"/>
      <c r="G10" s="10"/>
    </row>
    <row r="11" spans="1:33" ht="35" customHeight="1">
      <c r="A11" s="10"/>
      <c r="B11" s="10"/>
      <c r="C11" s="10"/>
      <c r="D11" s="67"/>
      <c r="E11" s="10"/>
      <c r="G11" s="10"/>
    </row>
    <row r="12" spans="1:33">
      <c r="A12" s="10"/>
      <c r="B12" s="10"/>
      <c r="C12" s="10"/>
      <c r="D12" s="67"/>
      <c r="E12" s="10"/>
      <c r="F12" s="67"/>
      <c r="G12" s="10"/>
    </row>
    <row r="13" spans="1:33">
      <c r="A13" s="10"/>
      <c r="B13" s="10"/>
      <c r="C13" s="10"/>
      <c r="D13" s="67"/>
      <c r="E13" s="10"/>
      <c r="F13" s="67"/>
      <c r="G13" s="10"/>
    </row>
    <row r="14" spans="1:33">
      <c r="A14" s="10"/>
      <c r="B14" s="10"/>
      <c r="C14" s="10"/>
      <c r="D14" s="67"/>
      <c r="E14" s="10"/>
      <c r="F14" s="67"/>
      <c r="G14" s="10"/>
    </row>
    <row r="15" spans="1:33">
      <c r="A15" s="10"/>
      <c r="B15" s="10"/>
      <c r="C15" s="10"/>
      <c r="D15" s="67"/>
      <c r="E15" s="10"/>
      <c r="F15" s="67"/>
      <c r="G15" s="10"/>
    </row>
    <row r="16" spans="1:33">
      <c r="A16" s="10"/>
      <c r="B16" s="10"/>
      <c r="C16" s="10"/>
      <c r="D16" s="67"/>
      <c r="E16" s="10"/>
      <c r="F16" s="67"/>
      <c r="G16" s="10"/>
    </row>
    <row r="17" spans="1:7">
      <c r="A17" s="10"/>
      <c r="B17" s="10"/>
      <c r="C17" s="10"/>
      <c r="D17" s="67"/>
      <c r="E17" s="10"/>
      <c r="G17" s="10"/>
    </row>
    <row r="18" spans="1:7">
      <c r="A18" s="10"/>
      <c r="B18" s="10"/>
      <c r="C18" s="10"/>
      <c r="D18" s="67"/>
      <c r="E18" s="10"/>
      <c r="G18" s="10"/>
    </row>
    <row r="19" spans="1:7">
      <c r="A19" s="10"/>
      <c r="B19" s="10"/>
      <c r="C19" s="10"/>
      <c r="D19" s="67"/>
      <c r="E19" s="10"/>
      <c r="G19" s="10"/>
    </row>
    <row r="20" spans="1:7">
      <c r="A20" s="10"/>
      <c r="B20" s="10"/>
      <c r="C20" s="10"/>
      <c r="D20" s="67"/>
      <c r="E20" s="10"/>
      <c r="G20" s="10"/>
    </row>
    <row r="21" spans="1:7">
      <c r="A21" s="10"/>
      <c r="B21" s="10"/>
      <c r="C21" s="10"/>
      <c r="D21" s="67"/>
      <c r="E21" s="10"/>
      <c r="G21" s="10"/>
    </row>
    <row r="22" spans="1:7">
      <c r="A22" s="10"/>
      <c r="B22" s="10"/>
      <c r="C22" s="10"/>
      <c r="D22" s="67"/>
      <c r="E22" s="10"/>
      <c r="G22" s="10"/>
    </row>
    <row r="23" spans="1:7">
      <c r="A23" s="10"/>
      <c r="B23" s="10"/>
      <c r="C23" s="10"/>
      <c r="D23" s="67"/>
      <c r="E23" s="10"/>
      <c r="G23" s="10"/>
    </row>
    <row r="24" spans="1:7">
      <c r="A24" s="10"/>
      <c r="B24" s="10"/>
      <c r="C24" s="10"/>
      <c r="D24" s="67"/>
      <c r="E24" s="10"/>
      <c r="G24" s="10"/>
    </row>
    <row r="25" spans="1:7">
      <c r="A25" s="10"/>
      <c r="B25" s="10"/>
      <c r="C25" s="10"/>
      <c r="D25" s="67"/>
      <c r="E25" s="10"/>
      <c r="G25" s="10"/>
    </row>
    <row r="26" spans="1:7">
      <c r="A26" s="10"/>
      <c r="B26" s="10"/>
      <c r="C26" s="10"/>
      <c r="D26" s="67"/>
      <c r="E26" s="10"/>
      <c r="G26" s="10"/>
    </row>
    <row r="27" spans="1:7">
      <c r="A27" s="10"/>
      <c r="B27" s="10"/>
      <c r="C27" s="10"/>
      <c r="D27" s="67"/>
      <c r="E27" s="10"/>
      <c r="G27" s="10"/>
    </row>
    <row r="28" spans="1:7">
      <c r="A28" s="10"/>
      <c r="B28" s="10"/>
      <c r="C28" s="10"/>
      <c r="D28" s="67"/>
      <c r="E28" s="10"/>
      <c r="G28" s="10"/>
    </row>
    <row r="29" spans="1:7">
      <c r="A29" s="10"/>
      <c r="B29" s="10"/>
      <c r="C29" s="10"/>
      <c r="D29" s="67"/>
      <c r="E29" s="10"/>
      <c r="G29" s="10"/>
    </row>
    <row r="30" spans="1:7">
      <c r="A30" s="10"/>
      <c r="B30" s="10"/>
      <c r="C30" s="10"/>
      <c r="D30" s="67"/>
      <c r="E30" s="10"/>
      <c r="G30" s="10"/>
    </row>
    <row r="31" spans="1:7">
      <c r="A31" s="10"/>
      <c r="B31" s="10"/>
      <c r="C31" s="10"/>
      <c r="D31" s="67"/>
      <c r="E31" s="10"/>
      <c r="G31" s="10"/>
    </row>
    <row r="32" spans="1:7">
      <c r="A32"/>
      <c r="B32"/>
      <c r="C32"/>
      <c r="D32" s="67"/>
      <c r="E32"/>
      <c r="G32"/>
    </row>
    <row r="33" spans="1:7">
      <c r="A33" s="10"/>
      <c r="B33" s="10"/>
      <c r="C33" s="10"/>
      <c r="E33" s="10"/>
      <c r="G33" s="10"/>
    </row>
    <row r="34" spans="1:7">
      <c r="A34" s="10"/>
      <c r="B34" s="10"/>
      <c r="C34" s="10"/>
      <c r="E34" s="10"/>
      <c r="G34" s="10"/>
    </row>
    <row r="35" spans="1:7">
      <c r="A35" s="10"/>
      <c r="B35" s="10"/>
      <c r="C35" s="10"/>
      <c r="E35" s="10"/>
      <c r="G35" s="10"/>
    </row>
    <row r="36" spans="1:7">
      <c r="A36" s="10"/>
      <c r="B36" s="10"/>
      <c r="C36" s="10"/>
      <c r="E36" s="10"/>
      <c r="G36" s="10"/>
    </row>
    <row r="37" spans="1:7">
      <c r="A37" s="10"/>
      <c r="B37" s="10"/>
      <c r="C37" s="10"/>
      <c r="E37" s="10"/>
      <c r="G37" s="10"/>
    </row>
    <row r="38" spans="1:7">
      <c r="A38" s="10"/>
      <c r="B38" s="10"/>
      <c r="C38" s="10"/>
      <c r="E38" s="10"/>
      <c r="G38" s="10"/>
    </row>
    <row r="39" spans="1:7">
      <c r="A39" s="10"/>
      <c r="B39" s="10"/>
      <c r="C39" s="10"/>
      <c r="E39" s="10"/>
      <c r="G39" s="10"/>
    </row>
    <row r="40" spans="1:7">
      <c r="A40" s="10"/>
      <c r="B40" s="10"/>
      <c r="C40" s="10"/>
      <c r="E40" s="10"/>
      <c r="G40" s="10"/>
    </row>
    <row r="41" spans="1:7">
      <c r="A41" s="10"/>
      <c r="B41" s="10"/>
      <c r="C41" s="10"/>
      <c r="E41" s="10"/>
      <c r="G41" s="10"/>
    </row>
    <row r="42" spans="1:7">
      <c r="A42" s="10"/>
      <c r="B42" s="10"/>
      <c r="C42" s="10"/>
      <c r="E42" s="10"/>
      <c r="G42" s="10"/>
    </row>
    <row r="43" spans="1:7">
      <c r="A43" s="10"/>
      <c r="B43" s="10"/>
      <c r="C43" s="10"/>
      <c r="E43" s="10"/>
      <c r="G43" s="10"/>
    </row>
    <row r="44" spans="1:7">
      <c r="A44" s="10"/>
      <c r="B44" s="10"/>
      <c r="C44" s="10"/>
      <c r="E44" s="10"/>
      <c r="G44" s="10"/>
    </row>
    <row r="45" spans="1:7">
      <c r="A45" s="10"/>
      <c r="B45" s="10"/>
      <c r="C45" s="10"/>
      <c r="E45" s="10"/>
      <c r="G45" s="10"/>
    </row>
    <row r="46" spans="1:7">
      <c r="A46" s="10"/>
      <c r="B46" s="10"/>
      <c r="C46" s="10"/>
      <c r="E46" s="10"/>
      <c r="G46" s="10"/>
    </row>
    <row r="47" spans="1:7">
      <c r="A47" s="10"/>
      <c r="B47" s="10"/>
      <c r="C47" s="10"/>
      <c r="E47" s="10"/>
      <c r="G47" s="10"/>
    </row>
    <row r="48" spans="1:7">
      <c r="A48" s="10"/>
      <c r="B48" s="10"/>
      <c r="C48" s="10"/>
      <c r="E48" s="10"/>
      <c r="G48" s="10"/>
    </row>
    <row r="49" spans="1:7">
      <c r="A49" s="10"/>
      <c r="B49" s="10"/>
      <c r="C49" s="10"/>
      <c r="E49" s="10"/>
      <c r="G49" s="10"/>
    </row>
    <row r="50" spans="1:7">
      <c r="A50" s="10"/>
      <c r="B50" s="10"/>
      <c r="C50" s="10"/>
      <c r="E50" s="10"/>
      <c r="G50" s="10"/>
    </row>
    <row r="51" spans="1:7">
      <c r="A51" s="10"/>
      <c r="B51" s="10"/>
      <c r="C51" s="10"/>
      <c r="E51" s="10"/>
      <c r="G51" s="10"/>
    </row>
    <row r="52" spans="1:7">
      <c r="A52" s="10"/>
      <c r="B52" s="10"/>
      <c r="C52" s="10"/>
      <c r="E52" s="10"/>
      <c r="G52" s="10"/>
    </row>
    <row r="53" spans="1:7">
      <c r="A53" s="10"/>
      <c r="B53" s="10"/>
      <c r="C53" s="10"/>
      <c r="E53" s="10"/>
      <c r="G53" s="10"/>
    </row>
    <row r="54" spans="1:7">
      <c r="A54" s="10"/>
      <c r="B54" s="10"/>
      <c r="C54" s="10"/>
      <c r="E54" s="10"/>
      <c r="G54" s="10"/>
    </row>
    <row r="55" spans="1:7">
      <c r="A55" s="10"/>
      <c r="B55" s="10"/>
      <c r="C55" s="10"/>
      <c r="E55" s="10"/>
      <c r="G55" s="10"/>
    </row>
    <row r="56" spans="1:7">
      <c r="A56" s="10"/>
      <c r="B56" s="10"/>
      <c r="C56" s="10"/>
      <c r="E56" s="10"/>
      <c r="G56" s="10"/>
    </row>
    <row r="57" spans="1:7">
      <c r="A57" s="10"/>
      <c r="B57" s="10"/>
      <c r="C57" s="10"/>
      <c r="E57" s="10"/>
      <c r="G57" s="10"/>
    </row>
    <row r="58" spans="1:7">
      <c r="A58" s="10"/>
      <c r="B58" s="10"/>
      <c r="C58" s="10"/>
      <c r="E58" s="10"/>
      <c r="G58" s="10"/>
    </row>
    <row r="59" spans="1:7">
      <c r="A59" s="10"/>
      <c r="B59" s="10"/>
      <c r="C59" s="10"/>
      <c r="E59" s="10"/>
      <c r="G59" s="10"/>
    </row>
    <row r="60" spans="1:7">
      <c r="A60" s="10"/>
      <c r="B60" s="10"/>
      <c r="C60" s="10"/>
      <c r="E60" s="10"/>
      <c r="G60" s="10"/>
    </row>
    <row r="61" spans="1:7">
      <c r="A61" s="10"/>
      <c r="B61" s="10"/>
      <c r="C61" s="10"/>
      <c r="E61" s="10"/>
      <c r="G61" s="10"/>
    </row>
  </sheetData>
  <conditionalFormatting sqref="D3:D5">
    <cfRule type="containsText" dxfId="9" priority="2" operator="containsText" text="Low">
      <formula>NOT(ISERROR(SEARCH("Low",D3)))</formula>
    </cfRule>
    <cfRule type="containsText" dxfId="8" priority="3" operator="containsText" text="Medium">
      <formula>NOT(ISERROR(SEARCH("Medium",D3)))</formula>
    </cfRule>
    <cfRule type="containsText" dxfId="7" priority="4" operator="containsText" text="High">
      <formula>NOT(ISERROR(SEARCH("High",D3)))</formula>
    </cfRule>
  </conditionalFormatting>
  <conditionalFormatting sqref="F3:F9">
    <cfRule type="containsText" dxfId="6" priority="1" operator="containsText" text="Approved">
      <formula>NOT(ISERROR(SEARCH("Approved",F3)))</formula>
    </cfRule>
    <cfRule type="containsText" dxfId="5" priority="5" operator="containsText" text="Needs Review">
      <formula>NOT(ISERROR(SEARCH("Needs Review",F3)))</formula>
    </cfRule>
    <cfRule type="containsText" dxfId="4" priority="6" operator="containsText" text="Not Started">
      <formula>NOT(ISERROR(SEARCH("Not Started",F3)))</formula>
    </cfRule>
    <cfRule type="containsText" dxfId="3" priority="7" operator="containsText" text="On Hold">
      <formula>NOT(ISERROR(SEARCH("On Hold",F3)))</formula>
    </cfRule>
    <cfRule type="containsText" dxfId="2" priority="8" operator="containsText" text="Overdue">
      <formula>NOT(ISERROR(SEARCH("Overdue",F3)))</formula>
    </cfRule>
    <cfRule type="containsText" dxfId="1" priority="9" operator="containsText" text="Complete">
      <formula>NOT(ISERROR(SEARCH("Complete",F3)))</formula>
    </cfRule>
    <cfRule type="containsText" dxfId="0" priority="10" operator="containsText" text="In Progress">
      <formula>NOT(ISERROR(SEARCH("In Progress",F3)))</formula>
    </cfRule>
  </conditionalFormatting>
  <pageMargins left="0.7" right="0.7" top="0.75" bottom="0.75" header="0.3" footer="0.3"/>
  <pageSetup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08156-7D9A-0D49-9D06-E2A81CBC04B6}">
  <sheetPr>
    <tabColor theme="1" tint="0.34998626667073579"/>
  </sheetPr>
  <dimension ref="B1:B2"/>
  <sheetViews>
    <sheetView showGridLines="0" workbookViewId="0">
      <selection activeCell="W47" sqref="W47"/>
    </sheetView>
  </sheetViews>
  <sheetFormatPr baseColWidth="10" defaultColWidth="10.83203125" defaultRowHeight="15"/>
  <cols>
    <col min="1" max="1" width="3.33203125" style="60" customWidth="1"/>
    <col min="2" max="2" width="88.33203125" style="60" customWidth="1"/>
    <col min="3" max="16384" width="10.83203125" style="60"/>
  </cols>
  <sheetData>
    <row r="1" spans="2:2" ht="20" customHeight="1"/>
    <row r="2" spans="2:2" ht="105" customHeight="1">
      <c r="B2" s="5" t="s">
        <v>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Requirement Mgmt Dashboard</vt:lpstr>
      <vt:lpstr>BLANK - Req. Mgmt Dashboard</vt:lpstr>
      <vt:lpstr>Dropdown Keys - do not delete -</vt:lpstr>
      <vt:lpstr>- Disclaimer -</vt:lpstr>
      <vt:lpstr>'BLANK - Req. Mgmt Dashboard'!Print_Area</vt:lpstr>
      <vt:lpstr>'Requirement Mgmt Dashboard'!Print_Area</vt:lpstr>
      <vt:lpstr>Status</vt:lpstr>
      <vt:lpstr>YesNo</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2022-08-12T21:56:14Z</dcterms:modified>
</cp:coreProperties>
</file>